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nysuarezr_sena_edu_co/Documents/1A APE/2026 QcD NcD/2026 QcD/Gestión Mensual Metas Individuales/"/>
    </mc:Choice>
  </mc:AlternateContent>
  <xr:revisionPtr revIDLastSave="0" documentId="8_{5075BBE5-8A19-4A3C-AFBC-91729CA871C0}" xr6:coauthVersionLast="47" xr6:coauthVersionMax="47" xr10:uidLastSave="{00000000-0000-0000-0000-000000000000}"/>
  <bookViews>
    <workbookView xWindow="-120" yWindow="-120" windowWidth="29040" windowHeight="15840" firstSheet="10" activeTab="10" xr2:uid="{00000000-000D-0000-FFFF-FFFF00000000}"/>
  </bookViews>
  <sheets>
    <sheet name="DATOS" sheetId="36" state="hidden" r:id="rId1"/>
    <sheet name="TABLERO RESUMEN" sheetId="62" r:id="rId2"/>
    <sheet name="CUADRO DIFERENCIAS" sheetId="61" state="hidden" r:id="rId3"/>
    <sheet name="Diferencias" sheetId="34" state="hidden" r:id="rId4"/>
    <sheet name="TABLERO CONTROL" sheetId="33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50" l="1"/>
  <c r="B9" i="50"/>
  <c r="R11" i="50"/>
  <c r="AB11" i="55" l="1"/>
  <c r="AA11" i="55"/>
  <c r="Z11" i="55"/>
  <c r="Y11" i="55"/>
  <c r="W11" i="14" s="1"/>
  <c r="Y53" i="33" s="1"/>
  <c r="X11" i="55"/>
  <c r="W11" i="55"/>
  <c r="U11" i="14" s="1"/>
  <c r="W53" i="33" s="1"/>
  <c r="V11" i="55"/>
  <c r="T11" i="14" s="1"/>
  <c r="V53" i="33" s="1"/>
  <c r="U11" i="55"/>
  <c r="S11" i="14" s="1"/>
  <c r="U53" i="33" s="1"/>
  <c r="T11" i="55"/>
  <c r="S11" i="55"/>
  <c r="R11" i="55"/>
  <c r="Q11" i="55"/>
  <c r="P11" i="55"/>
  <c r="O11" i="55"/>
  <c r="M11" i="14" s="1"/>
  <c r="O53" i="33" s="1"/>
  <c r="N11" i="55"/>
  <c r="L11" i="14" s="1"/>
  <c r="N53" i="33" s="1"/>
  <c r="M11" i="55"/>
  <c r="K11" i="14" s="1"/>
  <c r="M53" i="33" s="1"/>
  <c r="L11" i="55"/>
  <c r="K11" i="55"/>
  <c r="J11" i="55"/>
  <c r="I11" i="55"/>
  <c r="I9" i="55" s="1"/>
  <c r="G11" i="55"/>
  <c r="E11" i="55"/>
  <c r="D11" i="55"/>
  <c r="D11" i="14" s="1"/>
  <c r="F53" i="33" s="1"/>
  <c r="C11" i="55"/>
  <c r="C11" i="14" s="1"/>
  <c r="E53" i="33" s="1"/>
  <c r="B11" i="55"/>
  <c r="AB11" i="54"/>
  <c r="AA11" i="54"/>
  <c r="Z11" i="54"/>
  <c r="Y11" i="54"/>
  <c r="X11" i="54"/>
  <c r="W11" i="54"/>
  <c r="V11" i="54"/>
  <c r="T10" i="14" s="1"/>
  <c r="V47" i="33" s="1"/>
  <c r="U11" i="54"/>
  <c r="S10" i="14" s="1"/>
  <c r="U47" i="33" s="1"/>
  <c r="T11" i="54"/>
  <c r="S11" i="54"/>
  <c r="R11" i="54"/>
  <c r="Q11" i="54"/>
  <c r="P11" i="54"/>
  <c r="O11" i="54"/>
  <c r="N11" i="54"/>
  <c r="L10" i="14" s="1"/>
  <c r="N47" i="33" s="1"/>
  <c r="M11" i="54"/>
  <c r="K10" i="14" s="1"/>
  <c r="M47" i="33" s="1"/>
  <c r="L11" i="54"/>
  <c r="K11" i="54"/>
  <c r="J11" i="54"/>
  <c r="I11" i="54"/>
  <c r="G11" i="54"/>
  <c r="E11" i="54"/>
  <c r="D11" i="54"/>
  <c r="D10" i="14" s="1"/>
  <c r="F47" i="33" s="1"/>
  <c r="C11" i="54"/>
  <c r="C10" i="14" s="1"/>
  <c r="E47" i="33" s="1"/>
  <c r="B11" i="54"/>
  <c r="AB11" i="53"/>
  <c r="AA11" i="53"/>
  <c r="Z11" i="53"/>
  <c r="Y11" i="53"/>
  <c r="X11" i="53"/>
  <c r="W11" i="53"/>
  <c r="U9" i="14" s="1"/>
  <c r="W41" i="33" s="1"/>
  <c r="V11" i="53"/>
  <c r="U11" i="53"/>
  <c r="S9" i="14" s="1"/>
  <c r="U41" i="33" s="1"/>
  <c r="T11" i="53"/>
  <c r="S11" i="53"/>
  <c r="R11" i="53"/>
  <c r="Q11" i="53"/>
  <c r="P11" i="53"/>
  <c r="O11" i="53"/>
  <c r="M9" i="14" s="1"/>
  <c r="O41" i="33" s="1"/>
  <c r="N11" i="53"/>
  <c r="M11" i="53"/>
  <c r="K9" i="14" s="1"/>
  <c r="M41" i="33" s="1"/>
  <c r="L11" i="53"/>
  <c r="K11" i="53"/>
  <c r="J11" i="53"/>
  <c r="I11" i="53"/>
  <c r="G11" i="53"/>
  <c r="E11" i="53"/>
  <c r="D11" i="53"/>
  <c r="C11" i="53"/>
  <c r="C9" i="14" s="1"/>
  <c r="E41" i="33" s="1"/>
  <c r="B11" i="53"/>
  <c r="AB11" i="52"/>
  <c r="AA11" i="52"/>
  <c r="Z11" i="52"/>
  <c r="X8" i="14" s="1"/>
  <c r="Z35" i="33" s="1"/>
  <c r="Y11" i="52"/>
  <c r="X11" i="52"/>
  <c r="W11" i="52"/>
  <c r="V11" i="52"/>
  <c r="U11" i="52"/>
  <c r="T11" i="52"/>
  <c r="S11" i="52"/>
  <c r="R11" i="52"/>
  <c r="R9" i="52" s="1"/>
  <c r="Q11" i="52"/>
  <c r="O8" i="14" s="1"/>
  <c r="Q35" i="33" s="1"/>
  <c r="P11" i="52"/>
  <c r="O11" i="52"/>
  <c r="N11" i="52"/>
  <c r="M11" i="52"/>
  <c r="K8" i="14" s="1"/>
  <c r="M35" i="33" s="1"/>
  <c r="L11" i="52"/>
  <c r="K11" i="52"/>
  <c r="J11" i="52"/>
  <c r="J9" i="52" s="1"/>
  <c r="I11" i="52"/>
  <c r="I9" i="52" s="1"/>
  <c r="G11" i="52"/>
  <c r="E11" i="52"/>
  <c r="D11" i="52"/>
  <c r="D8" i="14" s="1"/>
  <c r="F35" i="33" s="1"/>
  <c r="C11" i="52"/>
  <c r="C8" i="14" s="1"/>
  <c r="E35" i="33" s="1"/>
  <c r="AB11" i="51"/>
  <c r="AA11" i="51"/>
  <c r="Z11" i="51"/>
  <c r="Y11" i="51"/>
  <c r="X11" i="51"/>
  <c r="W11" i="51"/>
  <c r="V11" i="51"/>
  <c r="U11" i="51"/>
  <c r="S7" i="14" s="1"/>
  <c r="U29" i="33" s="1"/>
  <c r="T11" i="51"/>
  <c r="S11" i="51"/>
  <c r="R11" i="51"/>
  <c r="Q11" i="51"/>
  <c r="P11" i="51"/>
  <c r="O11" i="51"/>
  <c r="N11" i="51"/>
  <c r="M11" i="51"/>
  <c r="K7" i="14" s="1"/>
  <c r="M29" i="33" s="1"/>
  <c r="L11" i="51"/>
  <c r="K11" i="51"/>
  <c r="J11" i="51"/>
  <c r="I11" i="51"/>
  <c r="G11" i="51"/>
  <c r="E11" i="51"/>
  <c r="D11" i="51"/>
  <c r="C11" i="51"/>
  <c r="C7" i="14" s="1"/>
  <c r="E29" i="33" s="1"/>
  <c r="B11" i="51"/>
  <c r="R9" i="50"/>
  <c r="B6" i="14"/>
  <c r="D23" i="33" s="1"/>
  <c r="AB11" i="50"/>
  <c r="AA11" i="50"/>
  <c r="Z11" i="50"/>
  <c r="Y11" i="50"/>
  <c r="X11" i="50"/>
  <c r="W11" i="50"/>
  <c r="U6" i="14" s="1"/>
  <c r="W23" i="33" s="1"/>
  <c r="V11" i="50"/>
  <c r="T6" i="14" s="1"/>
  <c r="V23" i="33" s="1"/>
  <c r="U11" i="50"/>
  <c r="S6" i="14" s="1"/>
  <c r="U23" i="33" s="1"/>
  <c r="T11" i="50"/>
  <c r="S11" i="50"/>
  <c r="Q11" i="50"/>
  <c r="O6" i="14" s="1"/>
  <c r="Q23" i="33" s="1"/>
  <c r="P11" i="50"/>
  <c r="O11" i="50"/>
  <c r="M6" i="14" s="1"/>
  <c r="O23" i="33" s="1"/>
  <c r="N11" i="50"/>
  <c r="M11" i="50"/>
  <c r="K6" i="14" s="1"/>
  <c r="M23" i="33" s="1"/>
  <c r="L11" i="50"/>
  <c r="K11" i="50"/>
  <c r="J11" i="50"/>
  <c r="I11" i="50"/>
  <c r="I9" i="50" s="1"/>
  <c r="G11" i="50"/>
  <c r="E11" i="50"/>
  <c r="E9" i="50" s="1"/>
  <c r="E6" i="14" s="1"/>
  <c r="G23" i="33" s="1"/>
  <c r="D11" i="50"/>
  <c r="D6" i="14" s="1"/>
  <c r="F23" i="33" s="1"/>
  <c r="C11" i="50"/>
  <c r="C6" i="14" s="1"/>
  <c r="E23" i="33" s="1"/>
  <c r="B11" i="49"/>
  <c r="B9" i="49" s="1"/>
  <c r="B5" i="14" s="1"/>
  <c r="D9" i="31" s="1"/>
  <c r="R11" i="49"/>
  <c r="P5" i="14" s="1"/>
  <c r="R17" i="33" s="1"/>
  <c r="A312" i="49"/>
  <c r="AB11" i="49"/>
  <c r="AA11" i="49"/>
  <c r="Z11" i="49"/>
  <c r="Y11" i="49"/>
  <c r="X11" i="49"/>
  <c r="W11" i="49"/>
  <c r="U5" i="14" s="1"/>
  <c r="W17" i="33" s="1"/>
  <c r="V11" i="49"/>
  <c r="T5" i="14" s="1"/>
  <c r="V17" i="33" s="1"/>
  <c r="U11" i="49"/>
  <c r="T11" i="49"/>
  <c r="S11" i="49"/>
  <c r="Q11" i="49"/>
  <c r="P11" i="49"/>
  <c r="O11" i="49"/>
  <c r="N11" i="49"/>
  <c r="L5" i="14" s="1"/>
  <c r="N17" i="33" s="1"/>
  <c r="M11" i="49"/>
  <c r="K5" i="14" s="1"/>
  <c r="M17" i="33" s="1"/>
  <c r="L11" i="49"/>
  <c r="K11" i="49"/>
  <c r="J11" i="49"/>
  <c r="I11" i="49"/>
  <c r="G11" i="49"/>
  <c r="E11" i="49"/>
  <c r="E9" i="49" s="1"/>
  <c r="E5" i="14" s="1"/>
  <c r="G17" i="33" s="1"/>
  <c r="D11" i="49"/>
  <c r="D5" i="14" s="1"/>
  <c r="F17" i="33" s="1"/>
  <c r="C11" i="49"/>
  <c r="AB11" i="58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A9" i="55"/>
  <c r="Z9" i="55"/>
  <c r="V11" i="14"/>
  <c r="X53" i="33" s="1"/>
  <c r="R11" i="14"/>
  <c r="T53" i="33" s="1"/>
  <c r="Q11" i="14"/>
  <c r="S53" i="33" s="1"/>
  <c r="P11" i="14"/>
  <c r="R53" i="33" s="1"/>
  <c r="O11" i="14"/>
  <c r="Q53" i="33" s="1"/>
  <c r="N11" i="14"/>
  <c r="P53" i="33" s="1"/>
  <c r="J11" i="14"/>
  <c r="L53" i="33" s="1"/>
  <c r="J9" i="55"/>
  <c r="G11" i="14"/>
  <c r="I53" i="33" s="1"/>
  <c r="E9" i="55"/>
  <c r="E11" i="14" s="1"/>
  <c r="G53" i="33" s="1"/>
  <c r="B9" i="55"/>
  <c r="B11" i="14" s="1"/>
  <c r="D53" i="33" s="1"/>
  <c r="X10" i="14"/>
  <c r="Z47" i="33" s="1"/>
  <c r="W10" i="14"/>
  <c r="Y47" i="33" s="1"/>
  <c r="V10" i="14"/>
  <c r="X47" i="33" s="1"/>
  <c r="U10" i="14"/>
  <c r="W47" i="33" s="1"/>
  <c r="R10" i="14"/>
  <c r="T47" i="33" s="1"/>
  <c r="Q10" i="14"/>
  <c r="S47" i="33" s="1"/>
  <c r="R9" i="54"/>
  <c r="O10" i="14"/>
  <c r="Q47" i="33" s="1"/>
  <c r="P9" i="54"/>
  <c r="M10" i="14"/>
  <c r="O47" i="33" s="1"/>
  <c r="J10" i="14"/>
  <c r="L47" i="33" s="1"/>
  <c r="I10" i="14"/>
  <c r="K47" i="33" s="1"/>
  <c r="J9" i="54"/>
  <c r="I9" i="54"/>
  <c r="F10" i="14"/>
  <c r="H47" i="33" s="1"/>
  <c r="E9" i="54"/>
  <c r="E10" i="14" s="1"/>
  <c r="G47" i="33" s="1"/>
  <c r="B9" i="54"/>
  <c r="B10" i="14" s="1"/>
  <c r="D47" i="33" s="1"/>
  <c r="X9" i="14"/>
  <c r="Z41" i="33" s="1"/>
  <c r="W9" i="14"/>
  <c r="Y41" i="33" s="1"/>
  <c r="T9" i="14"/>
  <c r="V41" i="33" s="1"/>
  <c r="R9" i="14"/>
  <c r="T41" i="33" s="1"/>
  <c r="S9" i="53"/>
  <c r="R9" i="53"/>
  <c r="O9" i="14"/>
  <c r="Q41" i="33" s="1"/>
  <c r="P9" i="53"/>
  <c r="L9" i="14"/>
  <c r="N41" i="33" s="1"/>
  <c r="J9" i="14"/>
  <c r="L41" i="33" s="1"/>
  <c r="J9" i="53"/>
  <c r="G9" i="14"/>
  <c r="I41" i="33" s="1"/>
  <c r="F9" i="14"/>
  <c r="H41" i="33" s="1"/>
  <c r="E9" i="53"/>
  <c r="E9" i="14" s="1"/>
  <c r="G41" i="33" s="1"/>
  <c r="D9" i="14"/>
  <c r="F41" i="33" s="1"/>
  <c r="B9" i="53"/>
  <c r="B9" i="14" s="1"/>
  <c r="D41" i="33" s="1"/>
  <c r="R8" i="14"/>
  <c r="T35" i="33" s="1"/>
  <c r="L8" i="14"/>
  <c r="N35" i="33" s="1"/>
  <c r="F8" i="14"/>
  <c r="H35" i="33" s="1"/>
  <c r="E9" i="52"/>
  <c r="E8" i="14" s="1"/>
  <c r="G35" i="33" s="1"/>
  <c r="B9" i="52"/>
  <c r="B8" i="14" s="1"/>
  <c r="D35" i="33" s="1"/>
  <c r="AA9" i="51"/>
  <c r="Z9" i="51"/>
  <c r="W7" i="14"/>
  <c r="Y29" i="33" s="1"/>
  <c r="V7" i="14"/>
  <c r="X29" i="33" s="1"/>
  <c r="U7" i="14"/>
  <c r="W29" i="33" s="1"/>
  <c r="T7" i="14"/>
  <c r="V29" i="33" s="1"/>
  <c r="R7" i="14"/>
  <c r="T29" i="33" s="1"/>
  <c r="S9" i="51"/>
  <c r="R9" i="51"/>
  <c r="O7" i="14"/>
  <c r="Q29" i="33" s="1"/>
  <c r="P9" i="51"/>
  <c r="M7" i="14"/>
  <c r="O29" i="33" s="1"/>
  <c r="L7" i="14"/>
  <c r="N29" i="33" s="1"/>
  <c r="J7" i="14"/>
  <c r="L29" i="33" s="1"/>
  <c r="AA9" i="50"/>
  <c r="Z9" i="50"/>
  <c r="S9" i="50"/>
  <c r="P9" i="50"/>
  <c r="L6" i="14"/>
  <c r="N23" i="33" s="1"/>
  <c r="J6" i="14"/>
  <c r="L23" i="33" s="1"/>
  <c r="I6" i="14"/>
  <c r="K23" i="33" s="1"/>
  <c r="J9" i="50"/>
  <c r="G6" i="14"/>
  <c r="I23" i="33" s="1"/>
  <c r="F6" i="14"/>
  <c r="H23" i="33" s="1"/>
  <c r="AA9" i="49"/>
  <c r="X5" i="14"/>
  <c r="Z17" i="33" s="1"/>
  <c r="W5" i="14"/>
  <c r="Y17" i="33" s="1"/>
  <c r="V5" i="14"/>
  <c r="X17" i="33" s="1"/>
  <c r="S5" i="14"/>
  <c r="U17" i="33" s="1"/>
  <c r="R5" i="14"/>
  <c r="J9" i="31" s="1"/>
  <c r="S9" i="49"/>
  <c r="O5" i="14"/>
  <c r="Q17" i="33" s="1"/>
  <c r="P9" i="49"/>
  <c r="M5" i="14"/>
  <c r="O17" i="33" s="1"/>
  <c r="J5" i="14"/>
  <c r="L17" i="33" s="1"/>
  <c r="F5" i="14"/>
  <c r="H17" i="33" s="1"/>
  <c r="C5" i="14"/>
  <c r="E17" i="33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R9" i="48" s="1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J11" i="48"/>
  <c r="I11" i="48"/>
  <c r="G11" i="48"/>
  <c r="F4" i="14" s="1"/>
  <c r="H11" i="33" s="1"/>
  <c r="E11" i="48"/>
  <c r="E9" i="48" s="1"/>
  <c r="E4" i="14" s="1"/>
  <c r="G11" i="33" s="1"/>
  <c r="D11" i="48"/>
  <c r="D4" i="14" s="1"/>
  <c r="F11" i="33" s="1"/>
  <c r="C11" i="48"/>
  <c r="B11" i="48"/>
  <c r="B9" i="48" s="1"/>
  <c r="B4" i="14" s="1"/>
  <c r="D11" i="33" s="1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9" i="32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C3" i="14"/>
  <c r="E5" i="33" s="1"/>
  <c r="E6" i="33" s="1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I9" i="14"/>
  <c r="K41" i="33" s="1"/>
  <c r="V9" i="14"/>
  <c r="X41" i="33" s="1"/>
  <c r="Y9" i="14"/>
  <c r="AA41" i="33" s="1"/>
  <c r="I8" i="14"/>
  <c r="K35" i="33" s="1"/>
  <c r="J8" i="14"/>
  <c r="L35" i="33" s="1"/>
  <c r="Y8" i="14"/>
  <c r="AA35" i="33" s="1"/>
  <c r="X6" i="14"/>
  <c r="Z23" i="33" s="1"/>
  <c r="W6" i="14"/>
  <c r="Y23" i="33" s="1"/>
  <c r="V6" i="14"/>
  <c r="X23" i="33" s="1"/>
  <c r="R6" i="14"/>
  <c r="T23" i="33" s="1"/>
  <c r="Q6" i="14"/>
  <c r="S23" i="33" s="1"/>
  <c r="I5" i="14"/>
  <c r="K17" i="33" s="1"/>
  <c r="H5" i="14"/>
  <c r="J17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P9" i="55"/>
  <c r="I11" i="14"/>
  <c r="K53" i="33" s="1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P9" i="52"/>
  <c r="M8" i="14"/>
  <c r="O35" i="33" s="1"/>
  <c r="I7" i="14"/>
  <c r="K29" i="33" s="1"/>
  <c r="J9" i="51"/>
  <c r="I9" i="51"/>
  <c r="F7" i="14"/>
  <c r="H29" i="33" s="1"/>
  <c r="E9" i="51"/>
  <c r="E7" i="14" s="1"/>
  <c r="G29" i="33" s="1"/>
  <c r="D7" i="14"/>
  <c r="F29" i="33" s="1"/>
  <c r="B9" i="51"/>
  <c r="B7" i="14" s="1"/>
  <c r="D29" i="33" s="1"/>
  <c r="Z9" i="49"/>
  <c r="I9" i="49"/>
  <c r="J9" i="49"/>
  <c r="I4" i="14"/>
  <c r="K11" i="33" s="1"/>
  <c r="J9" i="48"/>
  <c r="I9" i="48"/>
  <c r="K9" i="48" s="1"/>
  <c r="Z15" i="14"/>
  <c r="H3" i="14"/>
  <c r="J5" i="33" s="1"/>
  <c r="J6" i="33" s="1"/>
  <c r="P6" i="14" l="1"/>
  <c r="R23" i="33" s="1"/>
  <c r="Z9" i="56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R9" i="49"/>
  <c r="T9" i="49" s="1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N12" i="33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K9" i="49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D5" i="33" l="1"/>
  <c r="D6" i="33" s="1"/>
  <c r="D10" i="33" s="1"/>
  <c r="D12" i="33" s="1"/>
  <c r="E11" i="33"/>
  <c r="C15" i="14"/>
  <c r="E12" i="33"/>
  <c r="I12" i="33"/>
  <c r="J12" i="33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N16" i="33"/>
  <c r="N18" i="33" s="1"/>
  <c r="M4" i="61"/>
  <c r="F16" i="33"/>
  <c r="F18" i="33" s="1"/>
  <c r="E4" i="61"/>
  <c r="I16" i="33"/>
  <c r="I18" i="33" s="1"/>
  <c r="H4" i="61"/>
  <c r="W10" i="33"/>
  <c r="W12" i="33" s="1"/>
  <c r="V3" i="61"/>
  <c r="AA10" i="33"/>
  <c r="Z3" i="61"/>
  <c r="M16" i="33"/>
  <c r="M18" i="33" s="1"/>
  <c r="L4" i="61"/>
  <c r="J16" i="33"/>
  <c r="J18" i="33" s="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C3" i="61" l="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E4" i="34" s="1"/>
  <c r="R4" i="61"/>
  <c r="R16" i="33"/>
  <c r="R18" i="33" s="1"/>
  <c r="D4" i="34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I5" i="34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D5" i="34" s="1"/>
  <c r="Q5" i="61"/>
  <c r="S22" i="33"/>
  <c r="S24" i="33" s="1"/>
  <c r="E5" i="34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0" i="33"/>
  <c r="M42" i="33" s="1"/>
  <c r="L8" i="61"/>
  <c r="H6" i="34"/>
  <c r="L40" i="33"/>
  <c r="L42" i="33" s="1"/>
  <c r="K8" i="61"/>
  <c r="N40" i="33"/>
  <c r="N42" i="33" s="1"/>
  <c r="M8" i="61"/>
  <c r="K40" i="33"/>
  <c r="K42" i="33" s="1"/>
  <c r="J8" i="61"/>
  <c r="J40" i="33"/>
  <c r="J42" i="33" s="1"/>
  <c r="I8" i="61"/>
  <c r="I40" i="33"/>
  <c r="I42" i="33" s="1"/>
  <c r="H8" i="61"/>
  <c r="H40" i="33"/>
  <c r="H42" i="33" s="1"/>
  <c r="G8" i="61"/>
  <c r="G34" i="33"/>
  <c r="G36" i="33" s="1"/>
  <c r="F7" i="61"/>
  <c r="F40" i="33"/>
  <c r="F42" i="33" s="1"/>
  <c r="E8" i="61"/>
  <c r="E40" i="33"/>
  <c r="E42" i="33" s="1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0" i="33"/>
  <c r="O42" i="33" s="1"/>
  <c r="N8" i="61"/>
  <c r="AA40" i="33"/>
  <c r="AA42" i="33" s="1"/>
  <c r="M8" i="34" s="1"/>
  <c r="Z8" i="61"/>
  <c r="N46" i="33"/>
  <c r="N48" i="33" s="1"/>
  <c r="M9" i="61"/>
  <c r="P40" i="33"/>
  <c r="P42" i="33" s="1"/>
  <c r="O8" i="61"/>
  <c r="W40" i="33"/>
  <c r="W42" i="33" s="1"/>
  <c r="I8" i="34" s="1"/>
  <c r="V8" i="61"/>
  <c r="S40" i="33"/>
  <c r="S42" i="33" s="1"/>
  <c r="E8" i="34" s="1"/>
  <c r="R8" i="61"/>
  <c r="V40" i="33"/>
  <c r="V42" i="33" s="1"/>
  <c r="H8" i="34" s="1"/>
  <c r="U8" i="61"/>
  <c r="M7" i="34"/>
  <c r="U40" i="33"/>
  <c r="U42" i="33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0" i="33"/>
  <c r="G42" i="33" s="1"/>
  <c r="F8" i="61"/>
  <c r="F46" i="33"/>
  <c r="F48" i="33" s="1"/>
  <c r="E9" i="61"/>
  <c r="E46" i="33"/>
  <c r="E48" i="33" s="1"/>
  <c r="D9" i="61"/>
  <c r="D40" i="33"/>
  <c r="D42" i="33" s="1"/>
  <c r="C8" i="61"/>
  <c r="X34" i="33"/>
  <c r="X36" i="33" s="1"/>
  <c r="W8" i="61" s="1"/>
  <c r="J6" i="34"/>
  <c r="Q28" i="33"/>
  <c r="Q30" i="33" s="1"/>
  <c r="P6" i="61"/>
  <c r="R40" i="33"/>
  <c r="R42" i="33" s="1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G8" i="34"/>
  <c r="W46" i="33" l="1"/>
  <c r="W48" i="33" s="1"/>
  <c r="V9" i="61"/>
  <c r="Q34" i="33"/>
  <c r="Q36" i="33" s="1"/>
  <c r="P7" i="61"/>
  <c r="C3" i="62" s="1" a="1"/>
  <c r="C3" i="62" s="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0" i="33"/>
  <c r="Z42" i="33" s="1"/>
  <c r="Y9" i="61" s="1"/>
  <c r="L7" i="34"/>
  <c r="Y40" i="33"/>
  <c r="Y42" i="33" s="1"/>
  <c r="X9" i="61" s="1"/>
  <c r="K7" i="34"/>
  <c r="T40" i="33"/>
  <c r="T42" i="33" s="1"/>
  <c r="S9" i="61" s="1"/>
  <c r="F7" i="34"/>
  <c r="R46" i="33"/>
  <c r="R48" i="33" s="1"/>
  <c r="D9" i="34" s="1"/>
  <c r="D8" i="34"/>
  <c r="X40" i="33"/>
  <c r="X42" i="33" s="1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0" i="33"/>
  <c r="Q42" i="33" s="1"/>
  <c r="C8" i="34" s="1"/>
  <c r="P8" i="6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9" i="34" s="1"/>
  <c r="K8" i="34"/>
  <c r="T46" i="33"/>
  <c r="T48" i="33" s="1"/>
  <c r="S10" i="61" s="1"/>
  <c r="F8" i="34"/>
  <c r="Z46" i="33"/>
  <c r="Z48" i="33" s="1"/>
  <c r="Y10" i="61" s="1"/>
  <c r="L8" i="34"/>
  <c r="C7" i="34"/>
  <c r="G9" i="34"/>
  <c r="I9" i="34"/>
  <c r="H9" i="34"/>
  <c r="M9" i="34"/>
  <c r="E9" i="34"/>
  <c r="W58" i="33" l="1"/>
  <c r="W60" i="33" s="1"/>
  <c r="I11" i="34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K10" i="34" l="1"/>
  <c r="Y58" i="33"/>
  <c r="Y60" i="33" s="1"/>
  <c r="X12" i="61" s="1"/>
  <c r="N70" i="33"/>
  <c r="N72" i="33" s="1"/>
  <c r="M14" i="61" s="1"/>
  <c r="M13" i="61"/>
  <c r="S64" i="33"/>
  <c r="S66" i="33" s="1"/>
  <c r="E12" i="34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 l="1"/>
  <c r="Y72" i="33" s="1"/>
  <c r="X14" i="61" s="1"/>
  <c r="K12" i="34"/>
  <c r="V14" i="6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L12" i="34"/>
  <c r="Z70" i="33"/>
  <c r="Z72" i="33" s="1"/>
  <c r="T70" i="33"/>
  <c r="T72" i="33" s="1"/>
  <c r="F12" i="34"/>
  <c r="K13" i="34" l="1"/>
  <c r="L13" i="34"/>
  <c r="Y14" i="61"/>
  <c r="F13" i="34"/>
  <c r="S14" i="61"/>
  <c r="Q70" i="33"/>
  <c r="Q72" i="33" s="1"/>
  <c r="P13" i="61"/>
  <c r="C12" i="34"/>
  <c r="W14" i="61"/>
  <c r="J13" i="34"/>
  <c r="P14" i="61" l="1"/>
  <c r="C13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2C0E3C-34A0-437E-8CEB-034BC080E90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72EEB30-6C23-4BF6-882D-F426AE398CEC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39FCBF2B-156D-404F-ABBA-32659116D33B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F7ED02BC-55C8-41AD-AACF-629B9AF03F18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C2C27AF-80C4-4FD0-8C33-139B2F0D0202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8B90F714-9088-4D5F-B524-688CB216D3CD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5F0E5C53-A7F3-464A-9F8E-AF1472789555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7730488F-1D7A-4989-830A-56FD9AD0BE63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F4AB90F-0ED1-4738-8D61-5DF39A1330F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DCF3ED6-FD50-4124-AD72-027684D92D50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0EA1E4A-C916-4814-8027-B95249832107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A86DF9-7262-40B8-8D43-C2ED87B6DA1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<sst xmlns="http://schemas.openxmlformats.org/spreadsheetml/2006/main" count="1189" uniqueCount="141">
  <si>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</si>
  <si>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</si>
  <si>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</si>
  <si>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</si>
  <si>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</si>
  <si>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</si>
  <si>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</si>
  <si>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</si>
  <si>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</si>
  <si>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</si>
  <si>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</si>
  <si>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</si>
  <si>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</si>
  <si>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</si>
  <si>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</si>
  <si>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</si>
  <si>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</si>
  <si>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</si>
  <si>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</si>
  <si>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</si>
  <si>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</si>
  <si>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</si>
  <si>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</si>
  <si>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</si>
  <si>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</si>
  <si>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</si>
  <si>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</si>
  <si>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</si>
  <si>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</si>
  <si>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</si>
  <si>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</si>
  <si>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</si>
  <si>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</si>
  <si>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>Lida Margarita Hernandez Lopez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</si>
  <si>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</si>
  <si>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</si>
  <si>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</si>
  <si>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</si>
  <si>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</si>
  <si>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</si>
  <si>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</si>
  <si>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</si>
  <si>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</si>
  <si>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</si>
  <si>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</si>
  <si>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</si>
  <si>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</si>
  <si>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</si>
  <si>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</si>
  <si>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</si>
  <si>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</si>
  <si>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</si>
  <si>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</si>
  <si>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</si>
  <si>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</si>
  <si>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</si>
  <si>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</si>
  <si>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</si>
  <si>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</si>
  <si>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</si>
  <si>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</si>
  <si>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</si>
  <si>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</si>
  <si>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</si>
  <si>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</si>
  <si>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</si>
  <si>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</si>
  <si>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</si>
  <si>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</si>
  <si>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</si>
  <si>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</si>
  <si>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</si>
  <si>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</si>
  <si>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</si>
  <si>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</si>
  <si>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</si>
  <si>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</si>
  <si>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</si>
  <si>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</si>
  <si>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</si>
  <si>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</si>
  <si>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</si>
  <si>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</si>
  <si>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</si>
  <si>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</si>
  <si>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</si>
  <si>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</si>
  <si>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Meta Asignada</t>
  </si>
  <si>
    <t>Ejecutado</t>
  </si>
  <si>
    <t>Diferencia</t>
  </si>
  <si>
    <t>Nueva Meta</t>
  </si>
  <si>
    <t xml:space="preserve">NOMBRE DEL COLABORADOR APE: </t>
  </si>
  <si>
    <t>NÚMERO DE CONTRATO:</t>
  </si>
  <si>
    <t>ROL:</t>
  </si>
  <si>
    <t>Orientadora Ocupacional</t>
  </si>
  <si>
    <t>OFICINA:</t>
  </si>
  <si>
    <t>Sogamoso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</si>
  <si>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</si>
  <si>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</si>
  <si>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</si>
  <si>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</si>
  <si>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</si>
  <si>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</si>
  <si>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</si>
  <si>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</si>
  <si>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1051589679 </t>
  </si>
  <si>
    <t>1057597888 </t>
  </si>
  <si>
    <t>1057979851 </t>
  </si>
  <si>
    <t>1076652305 </t>
  </si>
  <si>
    <t>1051589800 </t>
  </si>
  <si>
    <t>1052319916 </t>
  </si>
  <si>
    <t>1053512123 </t>
  </si>
  <si>
    <t>1005286391 </t>
  </si>
  <si>
    <t>1007343217 </t>
  </si>
  <si>
    <t>1002459996 </t>
  </si>
  <si>
    <t>1054283141 </t>
  </si>
  <si>
    <t>1057611010 </t>
  </si>
  <si>
    <t>1057611167 </t>
  </si>
  <si>
    <t>1057978066 </t>
  </si>
  <si>
    <t>1051589904 </t>
  </si>
  <si>
    <t>1002448303 </t>
  </si>
  <si>
    <t>1053538432 </t>
  </si>
  <si>
    <t>1057590337 </t>
  </si>
  <si>
    <t>1058275017 </t>
  </si>
  <si>
    <t>1051588307 </t>
  </si>
  <si>
    <t>_______________________________________________________________________________________</t>
  </si>
  <si>
    <t>_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</si>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</sst>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  <font>
      <sz val="9"/>
      <color rgb="FF000000"/>
      <name val="Arial"/>
      <family val="2"/>
      <charset val="1"/>
    </font>
    <font>
      <sz val="11"/>
      <color rgb="FF333333"/>
      <name val="Calibri"/>
      <scheme val="major"/>
    </font>
    <font>
      <sz val="11"/>
      <color rgb="FF333333"/>
      <name val="Century Gothic"/>
    </font>
    <font>
      <sz val="11"/>
      <name val="Calibri"/>
    </font>
    <font>
      <sz val="11"/>
      <name val="Century Gothic"/>
    </font>
    <font>
      <sz val="11"/>
      <color rgb="FF000000"/>
      <name val="Century Gothic"/>
      <charset val="1"/>
    </font>
    <font>
      <sz val="9"/>
      <color rgb="FF000000"/>
      <name val="Arial"/>
      <charset val="1"/>
    </font>
    <font>
      <sz val="11"/>
      <color rgb="FF000000"/>
      <name val="Century Gothic"/>
    </font>
    <font>
      <sz val="11"/>
      <color rgb="FF333333"/>
      <name val="Century Gothic"/>
      <family val="2"/>
    </font>
    <font>
      <sz val="11"/>
      <color rgb="FF000000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FFFF00"/>
        <bgColor indexed="64"/>
      </patternFill>
    </fill>
  </fills>
  <borders count="10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9BC2E6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96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2" fillId="11" borderId="4" xfId="0" applyFont="1" applyFill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 wrapText="1"/>
    </xf>
    <xf numFmtId="0" fontId="42" fillId="16" borderId="4" xfId="0" applyFont="1" applyFill="1" applyBorder="1" applyAlignment="1">
      <alignment horizontal="center" vertical="center" wrapText="1"/>
    </xf>
    <xf numFmtId="0" fontId="42" fillId="15" borderId="4" xfId="0" applyFont="1" applyFill="1" applyBorder="1" applyAlignment="1">
      <alignment horizontal="center" vertical="center" wrapText="1"/>
    </xf>
    <xf numFmtId="0" fontId="42" fillId="14" borderId="4" xfId="0" applyFont="1" applyFill="1" applyBorder="1" applyAlignment="1">
      <alignment horizontal="center" vertical="center" wrapText="1"/>
    </xf>
    <xf numFmtId="0" fontId="42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4" fillId="0" borderId="0" xfId="0" applyFont="1" applyAlignment="1">
      <alignment horizontal="center" vertical="center"/>
    </xf>
    <xf numFmtId="0" fontId="44" fillId="13" borderId="78" xfId="0" applyFont="1" applyFill="1" applyBorder="1" applyAlignment="1">
      <alignment horizontal="center" vertical="center" wrapText="1"/>
    </xf>
    <xf numFmtId="0" fontId="44" fillId="13" borderId="54" xfId="0" applyFont="1" applyFill="1" applyBorder="1" applyAlignment="1" applyProtection="1">
      <alignment horizontal="center" vertical="center" wrapText="1"/>
      <protection locked="0"/>
    </xf>
    <xf numFmtId="0" fontId="44" fillId="13" borderId="6" xfId="0" applyFont="1" applyFill="1" applyBorder="1" applyAlignment="1" applyProtection="1">
      <alignment horizontal="center" vertical="center" wrapText="1"/>
      <protection locked="0"/>
    </xf>
    <xf numFmtId="1" fontId="44" fillId="13" borderId="6" xfId="0" applyNumberFormat="1" applyFont="1" applyFill="1" applyBorder="1" applyAlignment="1" applyProtection="1">
      <alignment horizontal="center" vertical="center"/>
      <protection locked="0"/>
    </xf>
    <xf numFmtId="1" fontId="44" fillId="13" borderId="12" xfId="0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/>
    <xf numFmtId="0" fontId="44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5" fillId="9" borderId="79" xfId="0" applyFont="1" applyFill="1" applyBorder="1" applyAlignment="1">
      <alignment horizontal="center" vertical="center" wrapText="1"/>
    </xf>
    <xf numFmtId="1" fontId="45" fillId="9" borderId="58" xfId="0" applyNumberFormat="1" applyFont="1" applyFill="1" applyBorder="1" applyAlignment="1">
      <alignment horizontal="center" vertical="center"/>
    </xf>
    <xf numFmtId="1" fontId="45" fillId="9" borderId="4" xfId="0" applyNumberFormat="1" applyFont="1" applyFill="1" applyBorder="1" applyAlignment="1">
      <alignment horizontal="center" vertical="center"/>
    </xf>
    <xf numFmtId="1" fontId="45" fillId="9" borderId="13" xfId="0" applyNumberFormat="1" applyFont="1" applyFill="1" applyBorder="1" applyAlignment="1">
      <alignment horizontal="center" vertical="center"/>
    </xf>
    <xf numFmtId="0" fontId="42" fillId="11" borderId="76" xfId="0" applyFont="1" applyFill="1" applyBorder="1" applyAlignment="1">
      <alignment horizontal="center" vertical="center" wrapText="1"/>
    </xf>
    <xf numFmtId="0" fontId="42" fillId="11" borderId="70" xfId="0" applyFont="1" applyFill="1" applyBorder="1" applyAlignment="1">
      <alignment horizontal="center" vertical="center" wrapText="1"/>
    </xf>
    <xf numFmtId="0" fontId="42" fillId="11" borderId="71" xfId="0" applyFont="1" applyFill="1" applyBorder="1" applyAlignment="1">
      <alignment horizontal="center" vertical="center" wrapText="1"/>
    </xf>
    <xf numFmtId="0" fontId="42" fillId="10" borderId="73" xfId="0" applyFont="1" applyFill="1" applyBorder="1" applyAlignment="1">
      <alignment horizontal="center" vertical="center" wrapText="1"/>
    </xf>
    <xf numFmtId="0" fontId="42" fillId="10" borderId="74" xfId="0" applyFont="1" applyFill="1" applyBorder="1" applyAlignment="1">
      <alignment horizontal="center" vertical="center" wrapText="1"/>
    </xf>
    <xf numFmtId="0" fontId="42" fillId="16" borderId="72" xfId="0" applyFont="1" applyFill="1" applyBorder="1" applyAlignment="1">
      <alignment horizontal="center" vertical="center" wrapText="1"/>
    </xf>
    <xf numFmtId="0" fontId="42" fillId="16" borderId="73" xfId="0" applyFont="1" applyFill="1" applyBorder="1" applyAlignment="1">
      <alignment horizontal="center" vertical="center" wrapText="1"/>
    </xf>
    <xf numFmtId="0" fontId="42" fillId="16" borderId="75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5" borderId="53" xfId="0" applyFont="1" applyFill="1" applyBorder="1" applyAlignment="1">
      <alignment horizontal="center" vertical="center" wrapText="1"/>
    </xf>
    <xf numFmtId="0" fontId="42" fillId="15" borderId="67" xfId="0" applyFont="1" applyFill="1" applyBorder="1" applyAlignment="1">
      <alignment horizontal="center" vertical="center" wrapText="1"/>
    </xf>
    <xf numFmtId="0" fontId="42" fillId="14" borderId="69" xfId="0" applyFont="1" applyFill="1" applyBorder="1" applyAlignment="1">
      <alignment horizontal="center" vertical="center" wrapText="1"/>
    </xf>
    <xf numFmtId="0" fontId="42" fillId="17" borderId="76" xfId="0" applyFont="1" applyFill="1" applyBorder="1" applyAlignment="1">
      <alignment horizontal="center" vertical="center" wrapText="1"/>
    </xf>
    <xf numFmtId="0" fontId="42" fillId="11" borderId="77" xfId="0" applyFont="1" applyFill="1" applyBorder="1" applyAlignment="1">
      <alignment horizontal="center" vertical="center" wrapText="1"/>
    </xf>
    <xf numFmtId="0" fontId="42" fillId="17" borderId="32" xfId="0" applyFont="1" applyFill="1" applyBorder="1" applyAlignment="1">
      <alignment horizontal="center" vertical="center" wrapText="1"/>
    </xf>
    <xf numFmtId="0" fontId="44" fillId="18" borderId="80" xfId="0" applyFont="1" applyFill="1" applyBorder="1" applyAlignment="1">
      <alignment horizontal="center" vertical="center" wrapText="1"/>
    </xf>
    <xf numFmtId="1" fontId="48" fillId="18" borderId="62" xfId="0" applyNumberFormat="1" applyFont="1" applyFill="1" applyBorder="1" applyAlignment="1">
      <alignment horizontal="center" vertical="center"/>
    </xf>
    <xf numFmtId="1" fontId="48" fillId="18" borderId="9" xfId="0" applyNumberFormat="1" applyFont="1" applyFill="1" applyBorder="1" applyAlignment="1">
      <alignment horizontal="center" vertical="center"/>
    </xf>
    <xf numFmtId="1" fontId="48" fillId="18" borderId="14" xfId="0" applyNumberFormat="1" applyFont="1" applyFill="1" applyBorder="1" applyAlignment="1">
      <alignment horizontal="center" vertical="center"/>
    </xf>
    <xf numFmtId="0" fontId="50" fillId="14" borderId="4" xfId="0" applyFont="1" applyFill="1" applyBorder="1" applyAlignment="1">
      <alignment horizontal="center" vertical="center"/>
    </xf>
    <xf numFmtId="0" fontId="51" fillId="11" borderId="4" xfId="0" applyFont="1" applyFill="1" applyBorder="1" applyAlignment="1" applyProtection="1">
      <alignment horizontal="center" vertical="center"/>
      <protection locked="0"/>
    </xf>
    <xf numFmtId="0" fontId="50" fillId="14" borderId="4" xfId="0" applyFont="1" applyFill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4" fillId="3" borderId="77" xfId="0" applyFont="1" applyFill="1" applyBorder="1" applyAlignment="1">
      <alignment horizontal="center" vertical="center" wrapText="1"/>
    </xf>
    <xf numFmtId="0" fontId="24" fillId="3" borderId="76" xfId="0" applyFont="1" applyFill="1" applyBorder="1" applyAlignment="1">
      <alignment horizontal="center" vertical="center" wrapText="1"/>
    </xf>
    <xf numFmtId="0" fontId="24" fillId="3" borderId="91" xfId="0" applyFont="1" applyFill="1" applyBorder="1" applyAlignment="1">
      <alignment horizontal="center" vertical="center" wrapText="1"/>
    </xf>
    <xf numFmtId="0" fontId="22" fillId="17" borderId="92" xfId="0" applyFont="1" applyFill="1" applyBorder="1" applyAlignment="1">
      <alignment horizontal="center" vertical="center"/>
    </xf>
    <xf numFmtId="0" fontId="22" fillId="17" borderId="93" xfId="0" applyFont="1" applyFill="1" applyBorder="1" applyAlignment="1">
      <alignment horizontal="center" vertical="center"/>
    </xf>
    <xf numFmtId="0" fontId="22" fillId="17" borderId="58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2" xfId="0" applyFont="1" applyBorder="1" applyAlignment="1">
      <alignment horizontal="center" vertical="center"/>
    </xf>
    <xf numFmtId="0" fontId="22" fillId="0" borderId="93" xfId="0" applyFont="1" applyBorder="1" applyAlignment="1">
      <alignment horizontal="center" vertical="center"/>
    </xf>
    <xf numFmtId="0" fontId="22" fillId="15" borderId="19" xfId="0" applyFont="1" applyFill="1" applyBorder="1" applyAlignment="1">
      <alignment horizontal="center" vertical="center"/>
    </xf>
    <xf numFmtId="0" fontId="22" fillId="11" borderId="30" xfId="0" applyFont="1" applyFill="1" applyBorder="1" applyAlignment="1">
      <alignment horizontal="center" vertical="center"/>
    </xf>
    <xf numFmtId="0" fontId="22" fillId="17" borderId="54" xfId="0" applyFont="1" applyFill="1" applyBorder="1" applyAlignment="1">
      <alignment horizontal="center" vertical="center"/>
    </xf>
    <xf numFmtId="0" fontId="22" fillId="14" borderId="30" xfId="0" applyFont="1" applyFill="1" applyBorder="1" applyAlignment="1">
      <alignment horizontal="center" vertical="center"/>
    </xf>
    <xf numFmtId="0" fontId="54" fillId="11" borderId="10" xfId="0" applyFont="1" applyFill="1" applyBorder="1" applyAlignment="1">
      <alignment horizontal="right"/>
    </xf>
    <xf numFmtId="0" fontId="54" fillId="14" borderId="10" xfId="0" applyFont="1" applyFill="1" applyBorder="1" applyAlignment="1">
      <alignment horizontal="right"/>
    </xf>
    <xf numFmtId="0" fontId="54" fillId="14" borderId="91" xfId="0" applyFont="1" applyFill="1" applyBorder="1" applyAlignment="1">
      <alignment horizontal="right"/>
    </xf>
    <xf numFmtId="0" fontId="22" fillId="14" borderId="10" xfId="0" applyFont="1" applyFill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22" fillId="14" borderId="6" xfId="0" applyFont="1" applyFill="1" applyBorder="1" applyAlignment="1">
      <alignment horizontal="center" vertical="center"/>
    </xf>
    <xf numFmtId="0" fontId="22" fillId="14" borderId="4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vertical="center"/>
    </xf>
    <xf numFmtId="0" fontId="55" fillId="0" borderId="10" xfId="0" applyFont="1" applyBorder="1" applyAlignment="1">
      <alignment horizontal="center"/>
    </xf>
    <xf numFmtId="0" fontId="22" fillId="0" borderId="90" xfId="0" applyFont="1" applyBorder="1" applyAlignment="1">
      <alignment horizontal="center" vertical="center"/>
    </xf>
    <xf numFmtId="0" fontId="22" fillId="19" borderId="4" xfId="0" applyFont="1" applyFill="1" applyBorder="1" applyAlignment="1">
      <alignment horizontal="center" vertical="center"/>
    </xf>
    <xf numFmtId="0" fontId="29" fillId="11" borderId="33" xfId="0" applyFont="1" applyFill="1" applyBorder="1" applyAlignment="1">
      <alignment horizontal="center" vertical="center" wrapText="1"/>
    </xf>
    <xf numFmtId="0" fontId="29" fillId="11" borderId="10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1" fontId="22" fillId="11" borderId="10" xfId="0" applyNumberFormat="1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19" borderId="58" xfId="0" applyFont="1" applyFill="1" applyBorder="1" applyAlignment="1">
      <alignment horizontal="center" vertical="center"/>
    </xf>
    <xf numFmtId="0" fontId="55" fillId="20" borderId="10" xfId="0" applyFont="1" applyFill="1" applyBorder="1" applyAlignment="1">
      <alignment horizontal="center" wrapText="1"/>
    </xf>
    <xf numFmtId="0" fontId="23" fillId="14" borderId="10" xfId="0" applyFont="1" applyFill="1" applyBorder="1" applyAlignment="1">
      <alignment horizontal="center" vertical="center" wrapText="1"/>
    </xf>
    <xf numFmtId="0" fontId="22" fillId="14" borderId="10" xfId="0" applyFont="1" applyFill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0" fontId="56" fillId="0" borderId="0" xfId="0" applyFont="1" applyAlignment="1">
      <alignment vertical="center"/>
    </xf>
    <xf numFmtId="0" fontId="55" fillId="11" borderId="0" xfId="0" applyFont="1" applyFill="1" applyAlignment="1">
      <alignment horizontal="center"/>
    </xf>
    <xf numFmtId="0" fontId="55" fillId="14" borderId="0" xfId="0" applyFont="1" applyFill="1" applyAlignment="1">
      <alignment horizontal="center"/>
    </xf>
    <xf numFmtId="0" fontId="55" fillId="11" borderId="10" xfId="0" applyFont="1" applyFill="1" applyBorder="1" applyAlignment="1">
      <alignment horizontal="center"/>
    </xf>
    <xf numFmtId="0" fontId="22" fillId="11" borderId="107" xfId="0" applyFont="1" applyFill="1" applyBorder="1" applyAlignment="1">
      <alignment horizontal="center" vertical="center"/>
    </xf>
    <xf numFmtId="0" fontId="60" fillId="11" borderId="0" xfId="0" applyFont="1" applyFill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2" fillId="21" borderId="6" xfId="0" applyFont="1" applyFill="1" applyBorder="1" applyAlignment="1">
      <alignment horizontal="center"/>
    </xf>
    <xf numFmtId="0" fontId="22" fillId="21" borderId="18" xfId="0" applyFont="1" applyFill="1" applyBorder="1" applyAlignment="1">
      <alignment horizontal="center"/>
    </xf>
    <xf numFmtId="0" fontId="8" fillId="21" borderId="106" xfId="0" applyFont="1" applyFill="1" applyBorder="1" applyAlignment="1">
      <alignment horizontal="center"/>
    </xf>
    <xf numFmtId="0" fontId="22" fillId="21" borderId="4" xfId="0" applyFont="1" applyFill="1" applyBorder="1" applyAlignment="1">
      <alignment horizontal="center"/>
    </xf>
    <xf numFmtId="0" fontId="22" fillId="21" borderId="106" xfId="0" applyFont="1" applyFill="1" applyBorder="1" applyAlignment="1">
      <alignment horizontal="center"/>
    </xf>
    <xf numFmtId="0" fontId="61" fillId="21" borderId="0" xfId="0" applyFont="1" applyFill="1" applyAlignment="1">
      <alignment horizontal="center"/>
    </xf>
    <xf numFmtId="0" fontId="22" fillId="14" borderId="18" xfId="0" applyFont="1" applyFill="1" applyBorder="1" applyAlignment="1">
      <alignment horizontal="center" vertical="center"/>
    </xf>
    <xf numFmtId="0" fontId="22" fillId="22" borderId="4" xfId="0" applyFont="1" applyFill="1" applyBorder="1" applyAlignment="1">
      <alignment horizontal="center" vertical="center"/>
    </xf>
    <xf numFmtId="0" fontId="60" fillId="20" borderId="106" xfId="0" applyFont="1" applyFill="1" applyBorder="1" applyAlignment="1">
      <alignment horizontal="center"/>
    </xf>
    <xf numFmtId="0" fontId="57" fillId="14" borderId="0" xfId="0" applyFont="1" applyFill="1" applyAlignment="1">
      <alignment horizontal="center"/>
    </xf>
    <xf numFmtId="0" fontId="57" fillId="14" borderId="10" xfId="0" applyFont="1" applyFill="1" applyBorder="1" applyAlignment="1">
      <alignment horizontal="center"/>
    </xf>
    <xf numFmtId="0" fontId="60" fillId="14" borderId="106" xfId="0" applyFont="1" applyFill="1" applyBorder="1" applyAlignment="1">
      <alignment horizontal="center"/>
    </xf>
    <xf numFmtId="0" fontId="60" fillId="19" borderId="106" xfId="0" applyFont="1" applyFill="1" applyBorder="1" applyAlignment="1">
      <alignment horizontal="center"/>
    </xf>
    <xf numFmtId="0" fontId="60" fillId="19" borderId="4" xfId="0" applyFont="1" applyFill="1" applyBorder="1" applyAlignment="1">
      <alignment horizontal="center" vertical="center"/>
    </xf>
    <xf numFmtId="0" fontId="60" fillId="14" borderId="10" xfId="0" applyFont="1" applyFill="1" applyBorder="1" applyAlignment="1">
      <alignment horizontal="center" wrapText="1"/>
    </xf>
    <xf numFmtId="0" fontId="60" fillId="14" borderId="10" xfId="0" applyFont="1" applyFill="1" applyBorder="1" applyAlignment="1">
      <alignment horizontal="center"/>
    </xf>
    <xf numFmtId="0" fontId="60" fillId="14" borderId="108" xfId="0" applyFont="1" applyFill="1" applyBorder="1" applyAlignment="1">
      <alignment horizontal="center"/>
    </xf>
    <xf numFmtId="0" fontId="22" fillId="14" borderId="90" xfId="0" applyFont="1" applyFill="1" applyBorder="1" applyAlignment="1">
      <alignment horizontal="center" vertical="center"/>
    </xf>
    <xf numFmtId="0" fontId="22" fillId="19" borderId="7" xfId="0" applyFont="1" applyFill="1" applyBorder="1" applyAlignment="1">
      <alignment horizontal="center" vertical="center"/>
    </xf>
    <xf numFmtId="0" fontId="60" fillId="14" borderId="4" xfId="0" applyFont="1" applyFill="1" applyBorder="1" applyAlignment="1">
      <alignment horizontal="center"/>
    </xf>
    <xf numFmtId="0" fontId="62" fillId="19" borderId="106" xfId="0" applyFont="1" applyFill="1" applyBorder="1"/>
    <xf numFmtId="0" fontId="57" fillId="11" borderId="10" xfId="0" applyFont="1" applyFill="1" applyBorder="1" applyAlignment="1">
      <alignment horizontal="center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1" fillId="0" borderId="90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3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2" fillId="11" borderId="27" xfId="0" applyFont="1" applyFill="1" applyBorder="1" applyAlignment="1">
      <alignment horizontal="center" vertical="center" wrapText="1"/>
    </xf>
    <xf numFmtId="0" fontId="42" fillId="11" borderId="33" xfId="0" applyFont="1" applyFill="1" applyBorder="1" applyAlignment="1">
      <alignment horizontal="center" vertical="center" wrapText="1"/>
    </xf>
    <xf numFmtId="0" fontId="42" fillId="11" borderId="28" xfId="0" applyFont="1" applyFill="1" applyBorder="1" applyAlignment="1">
      <alignment horizontal="center" vertical="center" wrapText="1"/>
    </xf>
    <xf numFmtId="0" fontId="42" fillId="11" borderId="42" xfId="0" applyFont="1" applyFill="1" applyBorder="1" applyAlignment="1">
      <alignment horizontal="center" vertical="center" wrapText="1"/>
    </xf>
    <xf numFmtId="0" fontId="42" fillId="11" borderId="29" xfId="0" applyFont="1" applyFill="1" applyBorder="1" applyAlignment="1">
      <alignment horizontal="center" vertical="center" wrapText="1"/>
    </xf>
    <xf numFmtId="0" fontId="42" fillId="11" borderId="15" xfId="0" applyFont="1" applyFill="1" applyBorder="1" applyAlignment="1">
      <alignment horizontal="center" vertical="center" wrapText="1"/>
    </xf>
    <xf numFmtId="0" fontId="42" fillId="11" borderId="32" xfId="0" applyFont="1" applyFill="1" applyBorder="1" applyAlignment="1">
      <alignment horizontal="center" vertical="center" wrapText="1"/>
    </xf>
    <xf numFmtId="0" fontId="44" fillId="11" borderId="17" xfId="0" applyFont="1" applyFill="1" applyBorder="1" applyAlignment="1">
      <alignment horizontal="center" vertical="center" wrapText="1"/>
    </xf>
    <xf numFmtId="0" fontId="44" fillId="11" borderId="40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2" fillId="16" borderId="24" xfId="0" applyFont="1" applyFill="1" applyBorder="1" applyAlignment="1">
      <alignment horizontal="center" vertical="center" wrapText="1"/>
    </xf>
    <xf numFmtId="0" fontId="42" fillId="16" borderId="25" xfId="0" applyFont="1" applyFill="1" applyBorder="1" applyAlignment="1">
      <alignment horizontal="center" vertical="center" wrapText="1"/>
    </xf>
    <xf numFmtId="0" fontId="42" fillId="16" borderId="26" xfId="0" applyFont="1" applyFill="1" applyBorder="1" applyAlignment="1">
      <alignment horizontal="center" vertical="center" wrapText="1"/>
    </xf>
    <xf numFmtId="0" fontId="42" fillId="15" borderId="33" xfId="0" applyFont="1" applyFill="1" applyBorder="1" applyAlignment="1">
      <alignment horizontal="center" vertical="center" wrapText="1"/>
    </xf>
    <xf numFmtId="0" fontId="42" fillId="15" borderId="42" xfId="0" applyFont="1" applyFill="1" applyBorder="1" applyAlignment="1">
      <alignment horizontal="center" vertical="center" wrapText="1"/>
    </xf>
    <xf numFmtId="0" fontId="43" fillId="11" borderId="84" xfId="0" applyFont="1" applyFill="1" applyBorder="1" applyAlignment="1">
      <alignment horizontal="center" vertical="center" wrapText="1"/>
    </xf>
    <xf numFmtId="0" fontId="43" fillId="11" borderId="66" xfId="0" applyFont="1" applyFill="1" applyBorder="1" applyAlignment="1">
      <alignment horizontal="center" vertical="center" wrapText="1"/>
    </xf>
    <xf numFmtId="0" fontId="44" fillId="11" borderId="84" xfId="0" applyFont="1" applyFill="1" applyBorder="1" applyAlignment="1">
      <alignment horizontal="center" vertical="center" wrapText="1"/>
    </xf>
    <xf numFmtId="0" fontId="46" fillId="0" borderId="64" xfId="0" applyFont="1" applyBorder="1" applyAlignment="1">
      <alignment horizontal="left" vertical="center" wrapText="1"/>
    </xf>
    <xf numFmtId="0" fontId="46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3" fillId="0" borderId="78" xfId="0" applyFont="1" applyBorder="1" applyAlignment="1">
      <alignment horizontal="center" vertical="center" textRotation="90"/>
    </xf>
    <xf numFmtId="0" fontId="43" fillId="0" borderId="79" xfId="0" applyFont="1" applyBorder="1" applyAlignment="1">
      <alignment horizontal="center" vertical="center" textRotation="90"/>
    </xf>
    <xf numFmtId="0" fontId="43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4" fillId="11" borderId="65" xfId="0" applyFont="1" applyFill="1" applyBorder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3" fillId="0" borderId="86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13" borderId="103" xfId="0" applyFont="1" applyFill="1" applyBorder="1" applyAlignment="1">
      <alignment horizontal="center" vertical="center" wrapText="1"/>
    </xf>
    <xf numFmtId="0" fontId="23" fillId="13" borderId="104" xfId="0" applyFont="1" applyFill="1" applyBorder="1" applyAlignment="1">
      <alignment horizontal="center" vertical="center" wrapText="1"/>
    </xf>
    <xf numFmtId="0" fontId="23" fillId="13" borderId="105" xfId="0" applyFont="1" applyFill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0" fontId="22" fillId="0" borderId="92" xfId="0" applyFont="1" applyBorder="1" applyAlignment="1">
      <alignment horizontal="center" vertical="center" wrapText="1"/>
    </xf>
    <xf numFmtId="0" fontId="22" fillId="0" borderId="102" xfId="0" applyFont="1" applyBorder="1" applyAlignment="1">
      <alignment horizontal="center" vertical="center" wrapText="1"/>
    </xf>
    <xf numFmtId="0" fontId="23" fillId="13" borderId="100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23" fillId="13" borderId="101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93" xfId="0" applyFont="1" applyBorder="1" applyAlignment="1">
      <alignment horizontal="center" vertical="center" wrapText="1"/>
    </xf>
    <xf numFmtId="0" fontId="53" fillId="0" borderId="99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93" xfId="0" applyFont="1" applyBorder="1" applyAlignment="1">
      <alignment horizontal="center" vertical="center" wrapText="1"/>
    </xf>
    <xf numFmtId="0" fontId="22" fillId="0" borderId="99" xfId="0" applyFont="1" applyBorder="1" applyAlignment="1">
      <alignment horizontal="center" vertical="center" wrapText="1"/>
    </xf>
    <xf numFmtId="0" fontId="23" fillId="13" borderId="96" xfId="0" applyFont="1" applyFill="1" applyBorder="1" applyAlignment="1">
      <alignment horizontal="center" vertical="center" wrapText="1"/>
    </xf>
    <xf numFmtId="0" fontId="23" fillId="13" borderId="97" xfId="0" applyFont="1" applyFill="1" applyBorder="1" applyAlignment="1">
      <alignment horizontal="center" vertical="center" wrapText="1"/>
    </xf>
    <xf numFmtId="0" fontId="23" fillId="13" borderId="98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94" xfId="0" applyFont="1" applyBorder="1" applyAlignment="1">
      <alignment horizontal="center" vertical="center" wrapText="1"/>
    </xf>
    <xf numFmtId="0" fontId="22" fillId="0" borderId="95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/>
  </cellXfs>
  <cellStyles count="2">
    <cellStyle name="Hyperlink" xfId="1" xr:uid="{00000000-000B-0000-0000-000008000000}"/>
    <cellStyle name="Normal" xfId="0" builtinId="0"/>
  </cellStyles>
  <dxfs count="4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602459</xdr:colOff>
      <xdr:row>0</xdr:row>
      <xdr:rowOff>-4762</xdr:rowOff>
    </xdr:from>
    <xdr:to>
      <xdr:col>7</xdr:col>
      <xdr:colOff>368288</xdr:colOff>
      <xdr:row>1</xdr:row>
      <xdr:rowOff>40481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1884" y="-4762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37ED-AC91-4144-99B0-C279D961ED0D}">
  <sheetPr>
    <tabColor rgb="FF6AA84F"/>
  </sheetPr>
  <dimension ref="A1:C12"/>
  <sheetViews>
    <sheetView workbookViewId="0">
      <selection activeCell="D11" sqref="D11"/>
    </sheetView>
  </sheetViews>
  <sheetFormatPr defaultColWidth="11.42578125" defaultRowHeight="15"/>
  <sheetData>
    <row r="1" spans="1:3">
      <c r="A1" s="27" t="s">
        <v>0</v>
      </c>
      <c r="B1" s="27" t="s">
        <v>1</v>
      </c>
      <c r="C1" s="27" t="s">
        <v>2</v>
      </c>
    </row>
    <row r="2" spans="1:3">
      <c r="A2" s="27" t="s">
        <v>3</v>
      </c>
      <c r="B2" s="27" t="s">
        <v>4</v>
      </c>
      <c r="C2" s="27" t="s">
        <v>5</v>
      </c>
    </row>
    <row r="3" spans="1:3">
      <c r="A3" s="27" t="s">
        <v>6</v>
      </c>
      <c r="B3" s="27" t="s">
        <v>7</v>
      </c>
      <c r="C3" s="27" t="s">
        <v>8</v>
      </c>
    </row>
    <row r="4" spans="1:3">
      <c r="A4" s="27" t="s">
        <v>9</v>
      </c>
      <c r="B4" s="27" t="s">
        <v>10</v>
      </c>
      <c r="C4" s="27" t="s">
        <v>11</v>
      </c>
    </row>
    <row r="5" spans="1:3">
      <c r="A5" s="27" t="s">
        <v>12</v>
      </c>
      <c r="B5" s="27" t="s">
        <v>13</v>
      </c>
      <c r="C5" s="27" t="s">
        <v>14</v>
      </c>
    </row>
    <row r="6" spans="1:3">
      <c r="A6" s="27" t="s">
        <v>15</v>
      </c>
      <c r="B6" s="27" t="s">
        <v>16</v>
      </c>
      <c r="C6" s="27" t="s">
        <v>17</v>
      </c>
    </row>
    <row r="7" spans="1:3">
      <c r="A7" s="27" t="s">
        <v>18</v>
      </c>
      <c r="B7" s="27" t="s">
        <v>19</v>
      </c>
      <c r="C7" s="27" t="s">
        <v>20</v>
      </c>
    </row>
    <row r="8" spans="1:3">
      <c r="A8" s="27" t="s">
        <v>21</v>
      </c>
      <c r="B8" s="27" t="s">
        <v>22</v>
      </c>
      <c r="C8" s="27" t="s">
        <v>23</v>
      </c>
    </row>
    <row r="9" spans="1:3">
      <c r="A9" s="27" t="s">
        <v>24</v>
      </c>
      <c r="B9" s="27" t="s">
        <v>25</v>
      </c>
      <c r="C9" s="27" t="s">
        <v>26</v>
      </c>
    </row>
    <row r="10" spans="1:3">
      <c r="A10" s="27" t="s">
        <v>27</v>
      </c>
      <c r="B10" s="27" t="s">
        <v>28</v>
      </c>
    </row>
    <row r="11" spans="1:3">
      <c r="A11" s="27" t="s">
        <v>29</v>
      </c>
    </row>
    <row r="12" spans="1:3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8D98-2477-44B5-A682-36BB6CD320FB}">
  <sheetPr>
    <tabColor rgb="FFFF0000"/>
  </sheetPr>
  <dimension ref="A1:C27"/>
  <sheetViews>
    <sheetView topLeftCell="A16" workbookViewId="0">
      <selection activeCell="E26" sqref="E26"/>
    </sheetView>
  </sheetViews>
  <sheetFormatPr defaultColWidth="11.42578125" defaultRowHeight="16.5"/>
  <cols>
    <col min="1" max="1" width="28.85546875" style="146" customWidth="1"/>
    <col min="2" max="2" width="38.7109375" style="146" customWidth="1"/>
    <col min="3" max="3" width="22.7109375" style="146" customWidth="1"/>
    <col min="4" max="16384" width="11.42578125" style="146"/>
  </cols>
  <sheetData>
    <row r="1" spans="1:3" ht="52.5" customHeight="1">
      <c r="A1" s="145" t="s">
        <v>31</v>
      </c>
      <c r="B1" s="312" t="s">
        <v>32</v>
      </c>
      <c r="C1" s="312"/>
    </row>
    <row r="2" spans="1:3" ht="33.75" customHeight="1">
      <c r="A2" s="313" t="s">
        <v>33</v>
      </c>
      <c r="B2" s="182" t="s">
        <v>34</v>
      </c>
      <c r="C2" s="183">
        <v>3</v>
      </c>
    </row>
    <row r="3" spans="1:3" ht="33.75" customHeight="1">
      <c r="A3" s="314"/>
      <c r="B3" s="184" t="s">
        <v>35</v>
      </c>
      <c r="C3" s="182" t="str" cm="1">
        <f t="array" ref="C3:C27">VLOOKUP(C2,'CUADRO DIFERENCIAS'!A3:Z14,{2;3;4;5;6;7;8;9;10;11;12;13;14;15;16;17;18;19;20;21;22;23;24;25;26},FALSE)</f>
        <v>MARZO</v>
      </c>
    </row>
    <row r="4" spans="1:3" ht="28.5" customHeight="1">
      <c r="A4" s="311" t="s">
        <v>36</v>
      </c>
      <c r="B4" s="139" t="s">
        <v>37</v>
      </c>
      <c r="C4" s="185">
        <v>-130</v>
      </c>
    </row>
    <row r="5" spans="1:3" ht="28.5" customHeight="1">
      <c r="A5" s="311"/>
      <c r="B5" s="139" t="s">
        <v>38</v>
      </c>
      <c r="C5" s="185">
        <v>19</v>
      </c>
    </row>
    <row r="6" spans="1:3" ht="28.5" customHeight="1">
      <c r="A6" s="311"/>
      <c r="B6" s="139" t="s">
        <v>39</v>
      </c>
      <c r="C6" s="185">
        <v>-23</v>
      </c>
    </row>
    <row r="7" spans="1:3" ht="28.5" customHeight="1">
      <c r="A7" s="315" t="s">
        <v>40</v>
      </c>
      <c r="B7" s="140" t="s">
        <v>41</v>
      </c>
      <c r="C7" s="185">
        <v>0</v>
      </c>
    </row>
    <row r="8" spans="1:3" ht="28.5" customHeight="1">
      <c r="A8" s="315"/>
      <c r="B8" s="140" t="s">
        <v>41</v>
      </c>
      <c r="C8" s="185">
        <v>0</v>
      </c>
    </row>
    <row r="9" spans="1:3" ht="28.5" customHeight="1">
      <c r="A9" s="316" t="s">
        <v>42</v>
      </c>
      <c r="B9" s="141" t="s">
        <v>43</v>
      </c>
      <c r="C9" s="185">
        <v>0</v>
      </c>
    </row>
    <row r="10" spans="1:3" ht="28.5" customHeight="1">
      <c r="A10" s="316"/>
      <c r="B10" s="141" t="s">
        <v>44</v>
      </c>
      <c r="C10" s="185">
        <v>0</v>
      </c>
    </row>
    <row r="11" spans="1:3" ht="28.5" customHeight="1">
      <c r="A11" s="316"/>
      <c r="B11" s="141" t="s">
        <v>45</v>
      </c>
      <c r="C11" s="185">
        <v>0</v>
      </c>
    </row>
    <row r="12" spans="1:3" ht="28.5" customHeight="1">
      <c r="A12" s="316"/>
      <c r="B12" s="141" t="s">
        <v>46</v>
      </c>
      <c r="C12" s="185">
        <v>0</v>
      </c>
    </row>
    <row r="13" spans="1:3" ht="28.5" customHeight="1">
      <c r="A13" s="316"/>
      <c r="B13" s="141" t="s">
        <v>47</v>
      </c>
      <c r="C13" s="185">
        <v>0</v>
      </c>
    </row>
    <row r="14" spans="1:3" ht="28.5" customHeight="1">
      <c r="A14" s="316"/>
      <c r="B14" s="141" t="s">
        <v>48</v>
      </c>
      <c r="C14" s="185">
        <v>0</v>
      </c>
    </row>
    <row r="15" spans="1:3" ht="28.5" customHeight="1">
      <c r="A15" s="316"/>
      <c r="B15" s="141" t="s">
        <v>49</v>
      </c>
      <c r="C15" s="185">
        <v>0</v>
      </c>
    </row>
    <row r="16" spans="1:3" ht="28.5" customHeight="1">
      <c r="A16" s="310" t="s">
        <v>50</v>
      </c>
      <c r="B16" s="142" t="s">
        <v>51</v>
      </c>
      <c r="C16" s="185">
        <v>0</v>
      </c>
    </row>
    <row r="17" spans="1:3" ht="28.5" customHeight="1">
      <c r="A17" s="310"/>
      <c r="B17" s="142" t="s">
        <v>52</v>
      </c>
      <c r="C17" s="185">
        <v>0</v>
      </c>
    </row>
    <row r="18" spans="1:3" ht="28.5" customHeight="1">
      <c r="A18" s="311" t="s">
        <v>53</v>
      </c>
      <c r="B18" s="143" t="s">
        <v>54</v>
      </c>
      <c r="C18" s="185">
        <v>-1</v>
      </c>
    </row>
    <row r="19" spans="1:3" ht="28.5" customHeight="1">
      <c r="A19" s="311"/>
      <c r="B19" s="144" t="s">
        <v>55</v>
      </c>
      <c r="C19" s="185">
        <v>0</v>
      </c>
    </row>
    <row r="20" spans="1:3" ht="28.5" customHeight="1">
      <c r="A20" s="311"/>
      <c r="B20" s="139" t="s">
        <v>56</v>
      </c>
      <c r="C20" s="185">
        <v>287</v>
      </c>
    </row>
    <row r="21" spans="1:3" ht="28.5" customHeight="1">
      <c r="A21" s="311"/>
      <c r="B21" s="139" t="s">
        <v>57</v>
      </c>
      <c r="C21" s="185">
        <v>-60</v>
      </c>
    </row>
    <row r="22" spans="1:3" ht="28.5" customHeight="1">
      <c r="A22" s="311"/>
      <c r="B22" s="139" t="s">
        <v>47</v>
      </c>
      <c r="C22" s="185">
        <v>-2</v>
      </c>
    </row>
    <row r="23" spans="1:3" ht="28.5" customHeight="1">
      <c r="A23" s="311"/>
      <c r="B23" s="139" t="s">
        <v>48</v>
      </c>
      <c r="C23" s="185">
        <v>44</v>
      </c>
    </row>
    <row r="24" spans="1:3" ht="28.5" customHeight="1">
      <c r="A24" s="311"/>
      <c r="B24" s="139" t="s">
        <v>58</v>
      </c>
      <c r="C24" s="185">
        <v>0</v>
      </c>
    </row>
    <row r="25" spans="1:3" ht="28.5" customHeight="1">
      <c r="A25" s="311"/>
      <c r="B25" s="139" t="s">
        <v>39</v>
      </c>
      <c r="C25" s="185">
        <v>-10</v>
      </c>
    </row>
    <row r="26" spans="1:3" ht="28.5" customHeight="1">
      <c r="A26" s="311" t="s">
        <v>59</v>
      </c>
      <c r="B26" s="143" t="s">
        <v>60</v>
      </c>
      <c r="C26" s="185">
        <v>0</v>
      </c>
    </row>
    <row r="27" spans="1:3" ht="28.5" customHeight="1">
      <c r="A27" s="311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416" priority="1" operator="lessThan">
      <formula>0</formula>
    </cfRule>
    <cfRule type="cellIs" dxfId="415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9F68-3789-4266-BC7D-674DA5DFE03B}">
  <dimension ref="A1:Z14"/>
  <sheetViews>
    <sheetView topLeftCell="O1" workbookViewId="0">
      <selection activeCell="Z1" sqref="Z1"/>
    </sheetView>
  </sheetViews>
  <sheetFormatPr defaultColWidth="11.42578125" defaultRowHeight="17.25"/>
  <cols>
    <col min="1" max="1" width="6.140625" style="125" customWidth="1"/>
    <col min="2" max="2" width="11.42578125" style="125"/>
    <col min="3" max="26" width="10" customWidth="1"/>
  </cols>
  <sheetData>
    <row r="1" spans="1:26" ht="18" thickBot="1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64.5" thickBot="1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>
      <c r="A3" s="131">
        <v>1</v>
      </c>
      <c r="B3" s="132" t="s">
        <v>0</v>
      </c>
      <c r="C3" s="133">
        <f>'TABLERO CONTROL'!D6</f>
        <v>6</v>
      </c>
      <c r="D3" s="133">
        <f>'TABLERO CONTROL'!E6</f>
        <v>0</v>
      </c>
      <c r="E3" s="133">
        <f>'TABLERO CONTROL'!F6</f>
        <v>0</v>
      </c>
      <c r="F3" s="133">
        <f>'TABLERO CONTROL'!G6</f>
        <v>0</v>
      </c>
      <c r="G3" s="133">
        <f>'TABLERO CONTROL'!H6</f>
        <v>0</v>
      </c>
      <c r="H3" s="133">
        <f>'TABLERO CONTROL'!I6</f>
        <v>0</v>
      </c>
      <c r="I3" s="133">
        <f>'TABLERO CONTROL'!J6</f>
        <v>0</v>
      </c>
      <c r="J3" s="133">
        <f>'TABLERO CONTROL'!K6</f>
        <v>0</v>
      </c>
      <c r="K3" s="133">
        <f>'TABLERO CONTROL'!L6</f>
        <v>0</v>
      </c>
      <c r="L3" s="133">
        <f>'TABLERO CONTROL'!M6</f>
        <v>0</v>
      </c>
      <c r="M3" s="133">
        <f>'TABLERO CONTROL'!N6</f>
        <v>0</v>
      </c>
      <c r="N3" s="133">
        <f>'TABLERO CONTROL'!O6</f>
        <v>0</v>
      </c>
      <c r="O3" s="133">
        <f>'TABLERO CONTROL'!P6</f>
        <v>0</v>
      </c>
      <c r="P3" s="133">
        <f>'TABLERO CONTROL'!Q6</f>
        <v>0</v>
      </c>
      <c r="Q3" s="133">
        <f>'TABLERO CONTROL'!R6</f>
        <v>20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>
      <c r="A4" s="135">
        <v>2</v>
      </c>
      <c r="B4" s="129" t="s">
        <v>3</v>
      </c>
      <c r="C4" s="130">
        <f>'TABLERO CONTROL'!D12</f>
        <v>-148</v>
      </c>
      <c r="D4" s="130">
        <f>'TABLERO CONTROL'!E12</f>
        <v>0</v>
      </c>
      <c r="E4" s="130">
        <f>'TABLERO CONTROL'!F12</f>
        <v>0</v>
      </c>
      <c r="F4" s="130">
        <f>'TABLERO CONTROL'!G12</f>
        <v>0</v>
      </c>
      <c r="G4" s="130">
        <f>'TABLERO CONTROL'!H12</f>
        <v>0</v>
      </c>
      <c r="H4" s="130">
        <f>'TABLERO CONTROL'!I12</f>
        <v>0</v>
      </c>
      <c r="I4" s="130">
        <f>'TABLERO CONTROL'!J12</f>
        <v>0</v>
      </c>
      <c r="J4" s="130">
        <f>'TABLERO CONTROL'!K12</f>
        <v>0</v>
      </c>
      <c r="K4" s="130">
        <f>'TABLERO CONTROL'!L12</f>
        <v>0</v>
      </c>
      <c r="L4" s="130">
        <f>'TABLERO CONTROL'!M12</f>
        <v>0</v>
      </c>
      <c r="M4" s="130">
        <f>'TABLERO CONTROL'!N12</f>
        <v>0</v>
      </c>
      <c r="N4" s="130">
        <f>'TABLERO CONTROL'!O12</f>
        <v>0</v>
      </c>
      <c r="O4" s="130">
        <f>'TABLERO CONTROL'!P12</f>
        <v>0</v>
      </c>
      <c r="P4" s="130">
        <f>'TABLERO CONTROL'!Q12</f>
        <v>0</v>
      </c>
      <c r="Q4" s="130">
        <f>'TABLERO CONTROL'!R12</f>
        <v>-80</v>
      </c>
      <c r="R4" s="130">
        <f>'TABLERO CONTROL'!S12</f>
        <v>0</v>
      </c>
      <c r="S4" s="130">
        <f>'TABLERO CONTROL'!T12</f>
        <v>37</v>
      </c>
      <c r="T4" s="130">
        <f>'TABLERO CONTROL'!U12</f>
        <v>6</v>
      </c>
      <c r="U4" s="130">
        <f>'TABLERO CONTROL'!V12</f>
        <v>0</v>
      </c>
      <c r="V4" s="130">
        <f>'TABLERO CONTROL'!W12</f>
        <v>0</v>
      </c>
      <c r="W4" s="130">
        <f>'TABLERO CONTROL'!X12</f>
        <v>0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>
      <c r="A5" s="135">
        <v>3</v>
      </c>
      <c r="B5" s="129" t="s">
        <v>6</v>
      </c>
      <c r="C5" s="130">
        <f>'TABLERO CONTROL'!D18</f>
        <v>-130</v>
      </c>
      <c r="D5" s="130">
        <f>'TABLERO CONTROL'!E18</f>
        <v>19</v>
      </c>
      <c r="E5" s="130">
        <f>'TABLERO CONTROL'!F18</f>
        <v>-23</v>
      </c>
      <c r="F5" s="130">
        <f>'TABLERO CONTROL'!G18</f>
        <v>0</v>
      </c>
      <c r="G5" s="130">
        <f>'TABLERO CONTROL'!H18</f>
        <v>0</v>
      </c>
      <c r="H5" s="130">
        <f>'TABLERO CONTROL'!I18</f>
        <v>0</v>
      </c>
      <c r="I5" s="130">
        <f>'TABLERO CONTROL'!J18</f>
        <v>0</v>
      </c>
      <c r="J5" s="130">
        <f>'TABLERO CONTROL'!K18</f>
        <v>0</v>
      </c>
      <c r="K5" s="130">
        <f>'TABLERO CONTROL'!L18</f>
        <v>0</v>
      </c>
      <c r="L5" s="130">
        <f>'TABLERO CONTROL'!M18</f>
        <v>0</v>
      </c>
      <c r="M5" s="130">
        <f>'TABLERO CONTROL'!N18</f>
        <v>0</v>
      </c>
      <c r="N5" s="130">
        <f>'TABLERO CONTROL'!O18</f>
        <v>0</v>
      </c>
      <c r="O5" s="130">
        <f>'TABLERO CONTROL'!P18</f>
        <v>0</v>
      </c>
      <c r="P5" s="130">
        <f>'TABLERO CONTROL'!Q18</f>
        <v>0</v>
      </c>
      <c r="Q5" s="130">
        <f>'TABLERO CONTROL'!R18</f>
        <v>-1</v>
      </c>
      <c r="R5" s="130">
        <f>'TABLERO CONTROL'!S18</f>
        <v>0</v>
      </c>
      <c r="S5" s="130">
        <f>'TABLERO CONTROL'!T18</f>
        <v>287</v>
      </c>
      <c r="T5" s="130">
        <f>'TABLERO CONTROL'!U18</f>
        <v>-60</v>
      </c>
      <c r="U5" s="130">
        <f>'TABLERO CONTROL'!V18</f>
        <v>-2</v>
      </c>
      <c r="V5" s="130">
        <f>'TABLERO CONTROL'!W18</f>
        <v>44</v>
      </c>
      <c r="W5" s="130">
        <f>'TABLERO CONTROL'!X18</f>
        <v>0</v>
      </c>
      <c r="X5" s="130">
        <f>'TABLERO CONTROL'!Y18</f>
        <v>-10</v>
      </c>
      <c r="Y5" s="130">
        <f>'TABLERO CONTROL'!Z18</f>
        <v>0</v>
      </c>
      <c r="Z5" s="136">
        <f>'TABLERO CONTROL'!AA18</f>
        <v>0</v>
      </c>
    </row>
    <row r="6" spans="1:26" ht="90" customHeight="1">
      <c r="A6" s="135">
        <v>4</v>
      </c>
      <c r="B6" s="129" t="s">
        <v>9</v>
      </c>
      <c r="C6" s="130">
        <f>'TABLERO CONTROL'!D24</f>
        <v>-80</v>
      </c>
      <c r="D6" s="130">
        <f>'TABLERO CONTROL'!E24</f>
        <v>-4</v>
      </c>
      <c r="E6" s="130">
        <f>'TABLERO CONTROL'!F24</f>
        <v>-46</v>
      </c>
      <c r="F6" s="130">
        <f>'TABLERO CONTROL'!G24</f>
        <v>0</v>
      </c>
      <c r="G6" s="130">
        <f>'TABLERO CONTROL'!H24</f>
        <v>0</v>
      </c>
      <c r="H6" s="130">
        <f>'TABLERO CONTROL'!I24</f>
        <v>0</v>
      </c>
      <c r="I6" s="130">
        <f>'TABLERO CONTROL'!J24</f>
        <v>0</v>
      </c>
      <c r="J6" s="130">
        <f>'TABLERO CONTROL'!K24</f>
        <v>0</v>
      </c>
      <c r="K6" s="130">
        <f>'TABLERO CONTROL'!L24</f>
        <v>0</v>
      </c>
      <c r="L6" s="130">
        <f>'TABLERO CONTROL'!M24</f>
        <v>0</v>
      </c>
      <c r="M6" s="130">
        <f>'TABLERO CONTROL'!N24</f>
        <v>0</v>
      </c>
      <c r="N6" s="130">
        <f>'TABLERO CONTROL'!O24</f>
        <v>0</v>
      </c>
      <c r="O6" s="130">
        <f>'TABLERO CONTROL'!P24</f>
        <v>0</v>
      </c>
      <c r="P6" s="130">
        <f>'TABLERO CONTROL'!Q24</f>
        <v>0</v>
      </c>
      <c r="Q6" s="130">
        <f>'TABLERO CONTROL'!R24</f>
        <v>-158</v>
      </c>
      <c r="R6" s="130">
        <f>'TABLERO CONTROL'!S24</f>
        <v>0</v>
      </c>
      <c r="S6" s="130">
        <f>'TABLERO CONTROL'!T24</f>
        <v>277</v>
      </c>
      <c r="T6" s="130">
        <f>'TABLERO CONTROL'!U24</f>
        <v>-116</v>
      </c>
      <c r="U6" s="130">
        <f>'TABLERO CONTROL'!V24</f>
        <v>-4</v>
      </c>
      <c r="V6" s="130">
        <f>'TABLERO CONTROL'!W24</f>
        <v>2</v>
      </c>
      <c r="W6" s="130">
        <f>'TABLERO CONTROL'!X24</f>
        <v>0</v>
      </c>
      <c r="X6" s="130">
        <f>'TABLERO CONTROL'!Y24</f>
        <v>-20</v>
      </c>
      <c r="Y6" s="130">
        <f>'TABLERO CONTROL'!Z24</f>
        <v>0</v>
      </c>
      <c r="Z6" s="136">
        <f>'TABLERO CONTROL'!AA24</f>
        <v>0</v>
      </c>
    </row>
    <row r="7" spans="1:26" ht="90" customHeight="1">
      <c r="A7" s="135">
        <v>5</v>
      </c>
      <c r="B7" s="129" t="s">
        <v>12</v>
      </c>
      <c r="C7" s="130">
        <f>'TABLERO CONTROL'!D30</f>
        <v>-30</v>
      </c>
      <c r="D7" s="130">
        <f>'TABLERO CONTROL'!E30</f>
        <v>-25</v>
      </c>
      <c r="E7" s="130">
        <f>'TABLERO CONTROL'!F30</f>
        <v>-69</v>
      </c>
      <c r="F7" s="130">
        <f>'TABLERO CONTROL'!G30</f>
        <v>0</v>
      </c>
      <c r="G7" s="130">
        <f>'TABLERO CONTROL'!H30</f>
        <v>0</v>
      </c>
      <c r="H7" s="130">
        <f>'TABLERO CONTROL'!I30</f>
        <v>0</v>
      </c>
      <c r="I7" s="130">
        <f>'TABLERO CONTROL'!J30</f>
        <v>0</v>
      </c>
      <c r="J7" s="130">
        <f>'TABLERO CONTROL'!K30</f>
        <v>0</v>
      </c>
      <c r="K7" s="130">
        <f>'TABLERO CONTROL'!L30</f>
        <v>0</v>
      </c>
      <c r="L7" s="130">
        <f>'TABLERO CONTROL'!M30</f>
        <v>0</v>
      </c>
      <c r="M7" s="130">
        <f>'TABLERO CONTROL'!N30</f>
        <v>0</v>
      </c>
      <c r="N7" s="130">
        <f>'TABLERO CONTROL'!O30</f>
        <v>0</v>
      </c>
      <c r="O7" s="130">
        <f>'TABLERO CONTROL'!P30</f>
        <v>0</v>
      </c>
      <c r="P7" s="130">
        <f>'TABLERO CONTROL'!Q30</f>
        <v>0</v>
      </c>
      <c r="Q7" s="130">
        <f>'TABLERO CONTROL'!R30</f>
        <v>-337</v>
      </c>
      <c r="R7" s="130">
        <f>'TABLERO CONTROL'!S30</f>
        <v>0</v>
      </c>
      <c r="S7" s="130">
        <f>'TABLERO CONTROL'!T30</f>
        <v>292</v>
      </c>
      <c r="T7" s="130">
        <f>'TABLERO CONTROL'!U30</f>
        <v>-136</v>
      </c>
      <c r="U7" s="130">
        <f>'TABLERO CONTROL'!V30</f>
        <v>-6</v>
      </c>
      <c r="V7" s="130">
        <f>'TABLERO CONTROL'!W30</f>
        <v>-1</v>
      </c>
      <c r="W7" s="130">
        <f>'TABLERO CONTROL'!X30</f>
        <v>0</v>
      </c>
      <c r="X7" s="130">
        <f>'TABLERO CONTROL'!Y30</f>
        <v>-2</v>
      </c>
      <c r="Y7" s="130">
        <f>'TABLERO CONTROL'!Z30</f>
        <v>0</v>
      </c>
      <c r="Z7" s="136">
        <f>'TABLERO CONTROL'!AA30</f>
        <v>0</v>
      </c>
    </row>
    <row r="8" spans="1:26" ht="90" customHeight="1">
      <c r="A8" s="135">
        <v>6</v>
      </c>
      <c r="B8" s="129" t="s">
        <v>15</v>
      </c>
      <c r="C8" s="130">
        <f>'TABLERO CONTROL'!D36</f>
        <v>-52</v>
      </c>
      <c r="D8" s="130">
        <f>'TABLERO CONTROL'!E36</f>
        <v>-48</v>
      </c>
      <c r="E8" s="130">
        <f>'TABLERO CONTROL'!F36</f>
        <v>-92</v>
      </c>
      <c r="F8" s="130">
        <f>'TABLERO CONTROL'!G36</f>
        <v>0</v>
      </c>
      <c r="G8" s="130">
        <f>'TABLERO CONTROL'!H36</f>
        <v>0</v>
      </c>
      <c r="H8" s="130">
        <f>'TABLERO CONTROL'!I36</f>
        <v>0</v>
      </c>
      <c r="I8" s="130">
        <f>'TABLERO CONTROL'!J36</f>
        <v>0</v>
      </c>
      <c r="J8" s="130">
        <f>'TABLERO CONTROL'!K36</f>
        <v>0</v>
      </c>
      <c r="K8" s="130">
        <f>'TABLERO CONTROL'!L36</f>
        <v>0</v>
      </c>
      <c r="L8" s="130">
        <f>'TABLERO CONTROL'!M36</f>
        <v>0</v>
      </c>
      <c r="M8" s="130">
        <f>'TABLERO CONTROL'!N36</f>
        <v>0</v>
      </c>
      <c r="N8" s="130">
        <f>'TABLERO CONTROL'!O36</f>
        <v>0</v>
      </c>
      <c r="O8" s="130">
        <f>'TABLERO CONTROL'!P36</f>
        <v>0</v>
      </c>
      <c r="P8" s="130">
        <f>'TABLERO CONTROL'!Q36</f>
        <v>0</v>
      </c>
      <c r="Q8" s="130">
        <f>'TABLERO CONTROL'!R36</f>
        <v>-379</v>
      </c>
      <c r="R8" s="130">
        <f>'TABLERO CONTROL'!S36</f>
        <v>0</v>
      </c>
      <c r="S8" s="130">
        <f>'TABLERO CONTROL'!T36</f>
        <v>346</v>
      </c>
      <c r="T8" s="130">
        <f>'TABLERO CONTROL'!U36</f>
        <v>-115</v>
      </c>
      <c r="U8" s="130">
        <f>'TABLERO CONTROL'!V36</f>
        <v>-8</v>
      </c>
      <c r="V8" s="130">
        <f>'TABLERO CONTROL'!W36</f>
        <v>-32</v>
      </c>
      <c r="W8" s="130">
        <f>'TABLERO CONTROL'!X36</f>
        <v>0</v>
      </c>
      <c r="X8" s="130">
        <f>'TABLERO CONTROL'!Y36</f>
        <v>6</v>
      </c>
      <c r="Y8" s="130">
        <f>'TABLERO CONTROL'!Z36</f>
        <v>0</v>
      </c>
      <c r="Z8" s="136">
        <f>'TABLERO CONTROL'!AA36</f>
        <v>0</v>
      </c>
    </row>
    <row r="9" spans="1:26" ht="90" customHeight="1">
      <c r="A9" s="135">
        <v>7</v>
      </c>
      <c r="B9" s="129" t="s">
        <v>18</v>
      </c>
      <c r="C9" s="130">
        <f>'TABLERO CONTROL'!D42</f>
        <v>-52</v>
      </c>
      <c r="D9" s="130">
        <f>'TABLERO CONTROL'!E42</f>
        <v>-48</v>
      </c>
      <c r="E9" s="130">
        <f>'TABLERO CONTROL'!F42</f>
        <v>-92</v>
      </c>
      <c r="F9" s="130">
        <f>'TABLERO CONTROL'!G42</f>
        <v>0</v>
      </c>
      <c r="G9" s="130">
        <f>'TABLERO CONTROL'!H42</f>
        <v>0</v>
      </c>
      <c r="H9" s="130">
        <f>'TABLERO CONTROL'!I42</f>
        <v>0</v>
      </c>
      <c r="I9" s="130">
        <f>'TABLERO CONTROL'!J42</f>
        <v>0</v>
      </c>
      <c r="J9" s="130">
        <f>'TABLERO CONTROL'!K42</f>
        <v>0</v>
      </c>
      <c r="K9" s="130">
        <f>'TABLERO CONTROL'!L42</f>
        <v>0</v>
      </c>
      <c r="L9" s="130">
        <f>'TABLERO CONTROL'!M42</f>
        <v>0</v>
      </c>
      <c r="M9" s="130">
        <f>'TABLERO CONTROL'!N42</f>
        <v>0</v>
      </c>
      <c r="N9" s="130">
        <f>'TABLERO CONTROL'!O42</f>
        <v>0</v>
      </c>
      <c r="O9" s="130">
        <f>'TABLERO CONTROL'!P42</f>
        <v>0</v>
      </c>
      <c r="P9" s="130">
        <f>'TABLERO CONTROL'!Q42</f>
        <v>0</v>
      </c>
      <c r="Q9" s="130">
        <f>'TABLERO CONTROL'!R42</f>
        <v>-379</v>
      </c>
      <c r="R9" s="130">
        <f>'TABLERO CONTROL'!S42</f>
        <v>0</v>
      </c>
      <c r="S9" s="130">
        <f>'TABLERO CONTROL'!T42</f>
        <v>346</v>
      </c>
      <c r="T9" s="130">
        <f>'TABLERO CONTROL'!U42</f>
        <v>-115</v>
      </c>
      <c r="U9" s="130">
        <f>'TABLERO CONTROL'!V42</f>
        <v>-8</v>
      </c>
      <c r="V9" s="130">
        <f>'TABLERO CONTROL'!W42</f>
        <v>-32</v>
      </c>
      <c r="W9" s="130">
        <f>'TABLERO CONTROL'!X42</f>
        <v>0</v>
      </c>
      <c r="X9" s="130">
        <f>'TABLERO CONTROL'!Y42</f>
        <v>6</v>
      </c>
      <c r="Y9" s="130">
        <f>'TABLERO CONTROL'!Z42</f>
        <v>0</v>
      </c>
      <c r="Z9" s="136">
        <f>'TABLERO CONTROL'!AA42</f>
        <v>0</v>
      </c>
    </row>
    <row r="10" spans="1:26" ht="90" customHeight="1">
      <c r="A10" s="135">
        <v>8</v>
      </c>
      <c r="B10" s="129" t="s">
        <v>21</v>
      </c>
      <c r="C10" s="130">
        <f>'TABLERO CONTROL'!D48</f>
        <v>-52</v>
      </c>
      <c r="D10" s="130">
        <f>'TABLERO CONTROL'!E48</f>
        <v>-48</v>
      </c>
      <c r="E10" s="130">
        <f>'TABLERO CONTROL'!F48</f>
        <v>-92</v>
      </c>
      <c r="F10" s="130">
        <f>'TABLERO CONTROL'!G48</f>
        <v>0</v>
      </c>
      <c r="G10" s="130">
        <f>'TABLERO CONTROL'!H48</f>
        <v>0</v>
      </c>
      <c r="H10" s="130">
        <f>'TABLERO CONTROL'!I48</f>
        <v>0</v>
      </c>
      <c r="I10" s="130">
        <f>'TABLERO CONTROL'!J48</f>
        <v>0</v>
      </c>
      <c r="J10" s="130">
        <f>'TABLERO CONTROL'!K48</f>
        <v>0</v>
      </c>
      <c r="K10" s="130">
        <f>'TABLERO CONTROL'!L48</f>
        <v>0</v>
      </c>
      <c r="L10" s="130">
        <f>'TABLERO CONTROL'!M48</f>
        <v>0</v>
      </c>
      <c r="M10" s="130">
        <f>'TABLERO CONTROL'!N48</f>
        <v>0</v>
      </c>
      <c r="N10" s="130">
        <f>'TABLERO CONTROL'!O48</f>
        <v>0</v>
      </c>
      <c r="O10" s="130">
        <f>'TABLERO CONTROL'!P48</f>
        <v>0</v>
      </c>
      <c r="P10" s="130">
        <f>'TABLERO CONTROL'!Q48</f>
        <v>0</v>
      </c>
      <c r="Q10" s="130">
        <f>'TABLERO CONTROL'!R48</f>
        <v>-379</v>
      </c>
      <c r="R10" s="130">
        <f>'TABLERO CONTROL'!S48</f>
        <v>0</v>
      </c>
      <c r="S10" s="130">
        <f>'TABLERO CONTROL'!T48</f>
        <v>346</v>
      </c>
      <c r="T10" s="130">
        <f>'TABLERO CONTROL'!U48</f>
        <v>-115</v>
      </c>
      <c r="U10" s="130">
        <f>'TABLERO CONTROL'!V48</f>
        <v>-8</v>
      </c>
      <c r="V10" s="130">
        <f>'TABLERO CONTROL'!W48</f>
        <v>-32</v>
      </c>
      <c r="W10" s="130">
        <f>'TABLERO CONTROL'!X48</f>
        <v>0</v>
      </c>
      <c r="X10" s="130">
        <f>'TABLERO CONTROL'!Y48</f>
        <v>6</v>
      </c>
      <c r="Y10" s="130">
        <f>'TABLERO CONTROL'!Z48</f>
        <v>0</v>
      </c>
      <c r="Z10" s="136">
        <f>'TABLERO CONTROL'!AA48</f>
        <v>0</v>
      </c>
    </row>
    <row r="11" spans="1:26" ht="90" customHeight="1">
      <c r="A11" s="135">
        <v>9</v>
      </c>
      <c r="B11" s="129" t="s">
        <v>24</v>
      </c>
      <c r="C11" s="130">
        <f>'TABLERO CONTROL'!D54</f>
        <v>-52</v>
      </c>
      <c r="D11" s="130">
        <f>'TABLERO CONTROL'!E54</f>
        <v>-48</v>
      </c>
      <c r="E11" s="130">
        <f>'TABLERO CONTROL'!F54</f>
        <v>-92</v>
      </c>
      <c r="F11" s="130">
        <f>'TABLERO CONTROL'!G54</f>
        <v>0</v>
      </c>
      <c r="G11" s="130">
        <f>'TABLERO CONTROL'!H54</f>
        <v>0</v>
      </c>
      <c r="H11" s="130">
        <f>'TABLERO CONTROL'!I54</f>
        <v>0</v>
      </c>
      <c r="I11" s="130">
        <f>'TABLERO CONTROL'!J54</f>
        <v>0</v>
      </c>
      <c r="J11" s="130">
        <f>'TABLERO CONTROL'!K54</f>
        <v>0</v>
      </c>
      <c r="K11" s="130">
        <f>'TABLERO CONTROL'!L54</f>
        <v>0</v>
      </c>
      <c r="L11" s="130">
        <f>'TABLERO CONTROL'!M54</f>
        <v>0</v>
      </c>
      <c r="M11" s="130">
        <f>'TABLERO CONTROL'!N54</f>
        <v>0</v>
      </c>
      <c r="N11" s="130">
        <f>'TABLERO CONTROL'!O54</f>
        <v>0</v>
      </c>
      <c r="O11" s="130">
        <f>'TABLERO CONTROL'!P54</f>
        <v>0</v>
      </c>
      <c r="P11" s="130">
        <f>'TABLERO CONTROL'!Q54</f>
        <v>0</v>
      </c>
      <c r="Q11" s="130">
        <f>'TABLERO CONTROL'!R54</f>
        <v>-379</v>
      </c>
      <c r="R11" s="130">
        <f>'TABLERO CONTROL'!S54</f>
        <v>0</v>
      </c>
      <c r="S11" s="130">
        <f>'TABLERO CONTROL'!T54</f>
        <v>346</v>
      </c>
      <c r="T11" s="130">
        <f>'TABLERO CONTROL'!U54</f>
        <v>-115</v>
      </c>
      <c r="U11" s="130">
        <f>'TABLERO CONTROL'!V54</f>
        <v>-8</v>
      </c>
      <c r="V11" s="130">
        <f>'TABLERO CONTROL'!W54</f>
        <v>-32</v>
      </c>
      <c r="W11" s="130">
        <f>'TABLERO CONTROL'!X54</f>
        <v>0</v>
      </c>
      <c r="X11" s="130">
        <f>'TABLERO CONTROL'!Y54</f>
        <v>6</v>
      </c>
      <c r="Y11" s="130">
        <f>'TABLERO CONTROL'!Z54</f>
        <v>0</v>
      </c>
      <c r="Z11" s="136">
        <f>'TABLERO CONTROL'!AA54</f>
        <v>0</v>
      </c>
    </row>
    <row r="12" spans="1:26" ht="90" customHeight="1">
      <c r="A12" s="135">
        <v>10</v>
      </c>
      <c r="B12" s="129" t="s">
        <v>27</v>
      </c>
      <c r="C12" s="130">
        <f>'TABLERO CONTROL'!D60</f>
        <v>-52</v>
      </c>
      <c r="D12" s="130">
        <f>'TABLERO CONTROL'!E60</f>
        <v>-48</v>
      </c>
      <c r="E12" s="130">
        <f>'TABLERO CONTROL'!F60</f>
        <v>-92</v>
      </c>
      <c r="F12" s="130">
        <f>'TABLERO CONTROL'!G60</f>
        <v>0</v>
      </c>
      <c r="G12" s="130">
        <f>'TABLERO CONTROL'!H60</f>
        <v>0</v>
      </c>
      <c r="H12" s="130">
        <f>'TABLERO CONTROL'!I60</f>
        <v>0</v>
      </c>
      <c r="I12" s="130">
        <f>'TABLERO CONTROL'!J60</f>
        <v>0</v>
      </c>
      <c r="J12" s="130">
        <f>'TABLERO CONTROL'!K60</f>
        <v>0</v>
      </c>
      <c r="K12" s="130">
        <f>'TABLERO CONTROL'!L60</f>
        <v>0</v>
      </c>
      <c r="L12" s="130">
        <f>'TABLERO CONTROL'!M60</f>
        <v>0</v>
      </c>
      <c r="M12" s="130">
        <f>'TABLERO CONTROL'!N60</f>
        <v>0</v>
      </c>
      <c r="N12" s="130">
        <f>'TABLERO CONTROL'!O60</f>
        <v>0</v>
      </c>
      <c r="O12" s="130">
        <f>'TABLERO CONTROL'!P60</f>
        <v>0</v>
      </c>
      <c r="P12" s="130">
        <f>'TABLERO CONTROL'!Q60</f>
        <v>0</v>
      </c>
      <c r="Q12" s="130">
        <f>'TABLERO CONTROL'!R60</f>
        <v>-379</v>
      </c>
      <c r="R12" s="130">
        <f>'TABLERO CONTROL'!S60</f>
        <v>0</v>
      </c>
      <c r="S12" s="130">
        <f>'TABLERO CONTROL'!T60</f>
        <v>346</v>
      </c>
      <c r="T12" s="130">
        <f>'TABLERO CONTROL'!U60</f>
        <v>-115</v>
      </c>
      <c r="U12" s="130">
        <f>'TABLERO CONTROL'!V60</f>
        <v>-8</v>
      </c>
      <c r="V12" s="130">
        <f>'TABLERO CONTROL'!W60</f>
        <v>-32</v>
      </c>
      <c r="W12" s="130">
        <f>'TABLERO CONTROL'!X60</f>
        <v>0</v>
      </c>
      <c r="X12" s="130">
        <f>'TABLERO CONTROL'!Y60</f>
        <v>6</v>
      </c>
      <c r="Y12" s="130">
        <f>'TABLERO CONTROL'!Z60</f>
        <v>0</v>
      </c>
      <c r="Z12" s="136">
        <f>'TABLERO CONTROL'!AA60</f>
        <v>0</v>
      </c>
    </row>
    <row r="13" spans="1:26" ht="90" customHeight="1">
      <c r="A13" s="135">
        <v>11</v>
      </c>
      <c r="B13" s="129" t="s">
        <v>29</v>
      </c>
      <c r="C13" s="130">
        <f>'TABLERO CONTROL'!D66</f>
        <v>-52</v>
      </c>
      <c r="D13" s="130">
        <f>'TABLERO CONTROL'!E66</f>
        <v>-48</v>
      </c>
      <c r="E13" s="130">
        <f>'TABLERO CONTROL'!F66</f>
        <v>-92</v>
      </c>
      <c r="F13" s="130">
        <f>'TABLERO CONTROL'!G66</f>
        <v>0</v>
      </c>
      <c r="G13" s="130">
        <f>'TABLERO CONTROL'!H66</f>
        <v>0</v>
      </c>
      <c r="H13" s="130">
        <f>'TABLERO CONTROL'!I66</f>
        <v>0</v>
      </c>
      <c r="I13" s="130">
        <f>'TABLERO CONTROL'!J66</f>
        <v>0</v>
      </c>
      <c r="J13" s="130">
        <f>'TABLERO CONTROL'!K66</f>
        <v>0</v>
      </c>
      <c r="K13" s="130">
        <f>'TABLERO CONTROL'!L66</f>
        <v>0</v>
      </c>
      <c r="L13" s="130">
        <f>'TABLERO CONTROL'!M66</f>
        <v>0</v>
      </c>
      <c r="M13" s="130">
        <f>'TABLERO CONTROL'!N66</f>
        <v>0</v>
      </c>
      <c r="N13" s="130">
        <f>'TABLERO CONTROL'!O66</f>
        <v>0</v>
      </c>
      <c r="O13" s="130">
        <f>'TABLERO CONTROL'!P66</f>
        <v>0</v>
      </c>
      <c r="P13" s="130">
        <f>'TABLERO CONTROL'!Q66</f>
        <v>0</v>
      </c>
      <c r="Q13" s="130">
        <f>'TABLERO CONTROL'!R66</f>
        <v>-379</v>
      </c>
      <c r="R13" s="130">
        <f>'TABLERO CONTROL'!S66</f>
        <v>0</v>
      </c>
      <c r="S13" s="130">
        <f>'TABLERO CONTROL'!T66</f>
        <v>346</v>
      </c>
      <c r="T13" s="130">
        <f>'TABLERO CONTROL'!U66</f>
        <v>-115</v>
      </c>
      <c r="U13" s="130">
        <f>'TABLERO CONTROL'!V66</f>
        <v>-8</v>
      </c>
      <c r="V13" s="130">
        <f>'TABLERO CONTROL'!W66</f>
        <v>-32</v>
      </c>
      <c r="W13" s="130">
        <f>'TABLERO CONTROL'!X66</f>
        <v>0</v>
      </c>
      <c r="X13" s="130">
        <f>'TABLERO CONTROL'!Y66</f>
        <v>6</v>
      </c>
      <c r="Y13" s="130">
        <f>'TABLERO CONTROL'!Z66</f>
        <v>0</v>
      </c>
      <c r="Z13" s="136">
        <f>'TABLERO CONTROL'!AA66</f>
        <v>0</v>
      </c>
    </row>
    <row r="14" spans="1:26" ht="90" customHeight="1" thickBot="1">
      <c r="A14" s="137">
        <v>12</v>
      </c>
      <c r="B14" s="138" t="s">
        <v>30</v>
      </c>
      <c r="C14" s="130">
        <f>'TABLERO CONTROL'!D72</f>
        <v>-52</v>
      </c>
      <c r="D14" s="130">
        <f>'TABLERO CONTROL'!E72</f>
        <v>-48</v>
      </c>
      <c r="E14" s="130">
        <f>'TABLERO CONTROL'!F72</f>
        <v>-92</v>
      </c>
      <c r="F14" s="130">
        <f>'TABLERO CONTROL'!G72</f>
        <v>0</v>
      </c>
      <c r="G14" s="130">
        <f>'TABLERO CONTROL'!H72</f>
        <v>0</v>
      </c>
      <c r="H14" s="130">
        <f>'TABLERO CONTROL'!I72</f>
        <v>0</v>
      </c>
      <c r="I14" s="130">
        <f>'TABLERO CONTROL'!J72</f>
        <v>0</v>
      </c>
      <c r="J14" s="130">
        <f>'TABLERO CONTROL'!K72</f>
        <v>0</v>
      </c>
      <c r="K14" s="130">
        <f>'TABLERO CONTROL'!L72</f>
        <v>0</v>
      </c>
      <c r="L14" s="130">
        <f>'TABLERO CONTROL'!M72</f>
        <v>0</v>
      </c>
      <c r="M14" s="130">
        <f>'TABLERO CONTROL'!N72</f>
        <v>0</v>
      </c>
      <c r="N14" s="130">
        <f>'TABLERO CONTROL'!O72</f>
        <v>0</v>
      </c>
      <c r="O14" s="130">
        <f>'TABLERO CONTROL'!P72</f>
        <v>0</v>
      </c>
      <c r="P14" s="130">
        <f>'TABLERO CONTROL'!Q72</f>
        <v>0</v>
      </c>
      <c r="Q14" s="130">
        <f>'TABLERO CONTROL'!R72</f>
        <v>-379</v>
      </c>
      <c r="R14" s="130">
        <f>'TABLERO CONTROL'!S72</f>
        <v>0</v>
      </c>
      <c r="S14" s="130">
        <f>'TABLERO CONTROL'!T72</f>
        <v>346</v>
      </c>
      <c r="T14" s="130">
        <f>'TABLERO CONTROL'!U72</f>
        <v>-115</v>
      </c>
      <c r="U14" s="130">
        <f>'TABLERO CONTROL'!V72</f>
        <v>-8</v>
      </c>
      <c r="V14" s="130">
        <f>'TABLERO CONTROL'!W72</f>
        <v>-32</v>
      </c>
      <c r="W14" s="130">
        <f>'TABLERO CONTROL'!X72</f>
        <v>0</v>
      </c>
      <c r="X14" s="130">
        <f>'TABLERO CONTROL'!Y72</f>
        <v>6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41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ECE4-8828-4B20-9002-94F8F0C957EE}">
  <dimension ref="A1:M14"/>
  <sheetViews>
    <sheetView workbookViewId="0">
      <selection activeCell="M14" sqref="M14"/>
    </sheetView>
  </sheetViews>
  <sheetFormatPr defaultColWidth="11.42578125" defaultRowHeight="14.25"/>
  <cols>
    <col min="1" max="2" width="11.42578125" style="13"/>
    <col min="3" max="12" width="13.140625" style="13" customWidth="1"/>
    <col min="13" max="14" width="11.42578125" style="13"/>
    <col min="15" max="15" width="29" style="13" customWidth="1"/>
    <col min="16" max="16384" width="11.42578125" style="13"/>
  </cols>
  <sheetData>
    <row r="1" spans="1:13" s="14" customFormat="1" ht="37.5" customHeight="1">
      <c r="A1" s="20"/>
      <c r="B1" s="17" t="s">
        <v>35</v>
      </c>
      <c r="C1" s="18" t="s">
        <v>62</v>
      </c>
      <c r="D1" s="18" t="s">
        <v>63</v>
      </c>
      <c r="E1" s="18" t="s">
        <v>64</v>
      </c>
      <c r="F1" s="18" t="s">
        <v>65</v>
      </c>
      <c r="G1" s="18" t="s">
        <v>66</v>
      </c>
      <c r="H1" s="18" t="s">
        <v>67</v>
      </c>
      <c r="I1" s="18" t="s">
        <v>68</v>
      </c>
      <c r="J1" s="18" t="s">
        <v>69</v>
      </c>
      <c r="K1" s="18" t="s">
        <v>70</v>
      </c>
      <c r="L1" s="18" t="s">
        <v>71</v>
      </c>
      <c r="M1" s="18" t="s">
        <v>72</v>
      </c>
    </row>
    <row r="2" spans="1:13" ht="37.5" customHeight="1">
      <c r="A2" s="19">
        <v>1</v>
      </c>
      <c r="B2" s="15" t="s">
        <v>73</v>
      </c>
      <c r="C2" s="16">
        <f>'TABLERO CONTROL'!Q6</f>
        <v>0</v>
      </c>
      <c r="D2" s="16">
        <f>'TABLERO CONTROL'!R6</f>
        <v>20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>
      <c r="A3" s="19">
        <v>2</v>
      </c>
      <c r="B3" s="15" t="s">
        <v>74</v>
      </c>
      <c r="C3" s="16">
        <f>'TABLERO CONTROL'!Q12</f>
        <v>0</v>
      </c>
      <c r="D3" s="16">
        <f>'TABLERO CONTROL'!R12</f>
        <v>-80</v>
      </c>
      <c r="E3" s="16">
        <f>'TABLERO CONTROL'!S12</f>
        <v>0</v>
      </c>
      <c r="F3" s="16">
        <f>'TABLERO CONTROL'!T12</f>
        <v>37</v>
      </c>
      <c r="G3" s="16">
        <f>'TABLERO CONTROL'!U12</f>
        <v>6</v>
      </c>
      <c r="H3" s="16">
        <f>'TABLERO CONTROL'!V12</f>
        <v>0</v>
      </c>
      <c r="I3" s="16">
        <f>'TABLERO CONTROL'!W12</f>
        <v>0</v>
      </c>
      <c r="J3" s="16">
        <f>'TABLERO CONTROL'!X12</f>
        <v>0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>
      <c r="A4" s="19">
        <v>3</v>
      </c>
      <c r="B4" s="15" t="s">
        <v>75</v>
      </c>
      <c r="C4" s="16">
        <f>'TABLERO CONTROL'!Q18</f>
        <v>0</v>
      </c>
      <c r="D4" s="16">
        <f>'TABLERO CONTROL'!R18</f>
        <v>-1</v>
      </c>
      <c r="E4" s="16">
        <f>'TABLERO CONTROL'!S18</f>
        <v>0</v>
      </c>
      <c r="F4" s="16">
        <f>'TABLERO CONTROL'!T18</f>
        <v>287</v>
      </c>
      <c r="G4" s="16">
        <f>'TABLERO CONTROL'!U18</f>
        <v>-60</v>
      </c>
      <c r="H4" s="16">
        <f>'TABLERO CONTROL'!V18</f>
        <v>-2</v>
      </c>
      <c r="I4" s="16">
        <f>'TABLERO CONTROL'!W18</f>
        <v>44</v>
      </c>
      <c r="J4" s="16">
        <f>'TABLERO CONTROL'!X18</f>
        <v>0</v>
      </c>
      <c r="K4" s="16">
        <f>'TABLERO CONTROL'!Y18</f>
        <v>-10</v>
      </c>
      <c r="L4" s="16">
        <f>'TABLERO CONTROL'!Z18</f>
        <v>0</v>
      </c>
      <c r="M4" s="16">
        <f>'TABLERO CONTROL'!AA18</f>
        <v>0</v>
      </c>
    </row>
    <row r="5" spans="1:13" ht="37.5" customHeight="1">
      <c r="A5" s="19">
        <v>4</v>
      </c>
      <c r="B5" s="15" t="s">
        <v>76</v>
      </c>
      <c r="C5" s="16">
        <f>'TABLERO CONTROL'!Q24</f>
        <v>0</v>
      </c>
      <c r="D5" s="16">
        <f>'TABLERO CONTROL'!R24</f>
        <v>-158</v>
      </c>
      <c r="E5" s="16">
        <f>'TABLERO CONTROL'!S24</f>
        <v>0</v>
      </c>
      <c r="F5" s="16">
        <f>'TABLERO CONTROL'!T24</f>
        <v>277</v>
      </c>
      <c r="G5" s="16">
        <f>'TABLERO CONTROL'!U24</f>
        <v>-116</v>
      </c>
      <c r="H5" s="16">
        <f>'TABLERO CONTROL'!V24</f>
        <v>-4</v>
      </c>
      <c r="I5" s="16">
        <f>'TABLERO CONTROL'!W24</f>
        <v>2</v>
      </c>
      <c r="J5" s="16">
        <f>'TABLERO CONTROL'!X24</f>
        <v>0</v>
      </c>
      <c r="K5" s="16">
        <f>'TABLERO CONTROL'!Y24</f>
        <v>-20</v>
      </c>
      <c r="L5" s="16">
        <f>'TABLERO CONTROL'!Z24</f>
        <v>0</v>
      </c>
      <c r="M5" s="16">
        <f>'TABLERO CONTROL'!AA24</f>
        <v>0</v>
      </c>
    </row>
    <row r="6" spans="1:13" ht="37.5" customHeight="1">
      <c r="A6" s="19">
        <v>5</v>
      </c>
      <c r="B6" s="15" t="s">
        <v>77</v>
      </c>
      <c r="C6" s="16">
        <f>'TABLERO CONTROL'!Q30</f>
        <v>0</v>
      </c>
      <c r="D6" s="16">
        <f>'TABLERO CONTROL'!R30</f>
        <v>-337</v>
      </c>
      <c r="E6" s="16">
        <f>'TABLERO CONTROL'!S30</f>
        <v>0</v>
      </c>
      <c r="F6" s="16">
        <f>'TABLERO CONTROL'!T30</f>
        <v>292</v>
      </c>
      <c r="G6" s="16">
        <f>'TABLERO CONTROL'!U30</f>
        <v>-136</v>
      </c>
      <c r="H6" s="16">
        <f>'TABLERO CONTROL'!V30</f>
        <v>-6</v>
      </c>
      <c r="I6" s="16">
        <f>'TABLERO CONTROL'!W30</f>
        <v>-1</v>
      </c>
      <c r="J6" s="16">
        <f>'TABLERO CONTROL'!X30</f>
        <v>0</v>
      </c>
      <c r="K6" s="16">
        <f>'TABLERO CONTROL'!Y30</f>
        <v>-2</v>
      </c>
      <c r="L6" s="16">
        <f>'TABLERO CONTROL'!Z30</f>
        <v>0</v>
      </c>
      <c r="M6" s="16">
        <f>'TABLERO CONTROL'!AA30</f>
        <v>0</v>
      </c>
    </row>
    <row r="7" spans="1:13" ht="37.5" customHeight="1">
      <c r="A7" s="19">
        <v>6</v>
      </c>
      <c r="B7" s="15" t="s">
        <v>78</v>
      </c>
      <c r="C7" s="16">
        <f>'TABLERO CONTROL'!Q36</f>
        <v>0</v>
      </c>
      <c r="D7" s="16">
        <f>'TABLERO CONTROL'!R36</f>
        <v>-379</v>
      </c>
      <c r="E7" s="16">
        <f>'TABLERO CONTROL'!S36</f>
        <v>0</v>
      </c>
      <c r="F7" s="16">
        <f>'TABLERO CONTROL'!T36</f>
        <v>346</v>
      </c>
      <c r="G7" s="16">
        <f>'TABLERO CONTROL'!U36</f>
        <v>-115</v>
      </c>
      <c r="H7" s="16">
        <f>'TABLERO CONTROL'!V36</f>
        <v>-8</v>
      </c>
      <c r="I7" s="16">
        <f>'TABLERO CONTROL'!W36</f>
        <v>-32</v>
      </c>
      <c r="J7" s="16">
        <f>'TABLERO CONTROL'!X36</f>
        <v>0</v>
      </c>
      <c r="K7" s="16">
        <f>'TABLERO CONTROL'!Y36</f>
        <v>6</v>
      </c>
      <c r="L7" s="16">
        <f>'TABLERO CONTROL'!Z36</f>
        <v>0</v>
      </c>
      <c r="M7" s="16">
        <f>'TABLERO CONTROL'!AA36</f>
        <v>0</v>
      </c>
    </row>
    <row r="8" spans="1:13" ht="37.5" customHeight="1">
      <c r="A8" s="19">
        <v>7</v>
      </c>
      <c r="B8" s="15" t="s">
        <v>79</v>
      </c>
      <c r="C8" s="16">
        <f>'TABLERO CONTROL'!Q42</f>
        <v>0</v>
      </c>
      <c r="D8" s="16">
        <f>'TABLERO CONTROL'!R42</f>
        <v>-379</v>
      </c>
      <c r="E8" s="16">
        <f>'TABLERO CONTROL'!S42</f>
        <v>0</v>
      </c>
      <c r="F8" s="16">
        <f>'TABLERO CONTROL'!T42</f>
        <v>346</v>
      </c>
      <c r="G8" s="16">
        <f>'TABLERO CONTROL'!U42</f>
        <v>-115</v>
      </c>
      <c r="H8" s="16">
        <f>'TABLERO CONTROL'!V42</f>
        <v>-8</v>
      </c>
      <c r="I8" s="16">
        <f>'TABLERO CONTROL'!W42</f>
        <v>-32</v>
      </c>
      <c r="J8" s="16">
        <f>'TABLERO CONTROL'!X42</f>
        <v>0</v>
      </c>
      <c r="K8" s="16">
        <f>'TABLERO CONTROL'!Y42</f>
        <v>6</v>
      </c>
      <c r="L8" s="16">
        <f>'TABLERO CONTROL'!Z42</f>
        <v>0</v>
      </c>
      <c r="M8" s="16">
        <f>'TABLERO CONTROL'!AA42</f>
        <v>0</v>
      </c>
    </row>
    <row r="9" spans="1:13" ht="37.5" customHeight="1">
      <c r="A9" s="19">
        <v>8</v>
      </c>
      <c r="B9" s="15" t="s">
        <v>80</v>
      </c>
      <c r="C9" s="16">
        <f>'TABLERO CONTROL'!Q48</f>
        <v>0</v>
      </c>
      <c r="D9" s="16">
        <f>'TABLERO CONTROL'!R48</f>
        <v>-379</v>
      </c>
      <c r="E9" s="16">
        <f>'TABLERO CONTROL'!S48</f>
        <v>0</v>
      </c>
      <c r="F9" s="16">
        <f>'TABLERO CONTROL'!T48</f>
        <v>346</v>
      </c>
      <c r="G9" s="16">
        <f>'TABLERO CONTROL'!U48</f>
        <v>-115</v>
      </c>
      <c r="H9" s="16">
        <f>'TABLERO CONTROL'!V48</f>
        <v>-8</v>
      </c>
      <c r="I9" s="16">
        <f>'TABLERO CONTROL'!W48</f>
        <v>-32</v>
      </c>
      <c r="J9" s="16">
        <f>'TABLERO CONTROL'!X48</f>
        <v>0</v>
      </c>
      <c r="K9" s="16">
        <f>'TABLERO CONTROL'!Y48</f>
        <v>6</v>
      </c>
      <c r="L9" s="16">
        <f>'TABLERO CONTROL'!Z48</f>
        <v>0</v>
      </c>
      <c r="M9" s="16">
        <f>'TABLERO CONTROL'!AA48</f>
        <v>0</v>
      </c>
    </row>
    <row r="10" spans="1:13" ht="37.5" customHeight="1">
      <c r="A10" s="19">
        <v>9</v>
      </c>
      <c r="B10" s="15" t="s">
        <v>81</v>
      </c>
      <c r="C10" s="16">
        <f>'TABLERO CONTROL'!Q54</f>
        <v>0</v>
      </c>
      <c r="D10" s="16">
        <f>'TABLERO CONTROL'!R54</f>
        <v>-379</v>
      </c>
      <c r="E10" s="16">
        <f>'TABLERO CONTROL'!S54</f>
        <v>0</v>
      </c>
      <c r="F10" s="16">
        <f>'TABLERO CONTROL'!T54</f>
        <v>346</v>
      </c>
      <c r="G10" s="16">
        <f>'TABLERO CONTROL'!U54</f>
        <v>-115</v>
      </c>
      <c r="H10" s="16">
        <f>'TABLERO CONTROL'!V54</f>
        <v>-8</v>
      </c>
      <c r="I10" s="16">
        <f>'TABLERO CONTROL'!W54</f>
        <v>-32</v>
      </c>
      <c r="J10" s="16">
        <f>'TABLERO CONTROL'!X54</f>
        <v>0</v>
      </c>
      <c r="K10" s="16">
        <f>'TABLERO CONTROL'!Y54</f>
        <v>6</v>
      </c>
      <c r="L10" s="16">
        <f>'TABLERO CONTROL'!Z54</f>
        <v>0</v>
      </c>
      <c r="M10" s="16">
        <f>'TABLERO CONTROL'!AA54</f>
        <v>0</v>
      </c>
    </row>
    <row r="11" spans="1:13" ht="37.5" customHeight="1">
      <c r="A11" s="19">
        <v>10</v>
      </c>
      <c r="B11" s="15" t="s">
        <v>82</v>
      </c>
      <c r="C11" s="16">
        <f>'TABLERO CONTROL'!Q60</f>
        <v>0</v>
      </c>
      <c r="D11" s="16">
        <f>'TABLERO CONTROL'!R60</f>
        <v>-379</v>
      </c>
      <c r="E11" s="16">
        <f>'TABLERO CONTROL'!S60</f>
        <v>0</v>
      </c>
      <c r="F11" s="16">
        <f>'TABLERO CONTROL'!T60</f>
        <v>346</v>
      </c>
      <c r="G11" s="16">
        <f>'TABLERO CONTROL'!U60</f>
        <v>-115</v>
      </c>
      <c r="H11" s="16">
        <f>'TABLERO CONTROL'!V60</f>
        <v>-8</v>
      </c>
      <c r="I11" s="16">
        <f>'TABLERO CONTROL'!W60</f>
        <v>-32</v>
      </c>
      <c r="J11" s="16">
        <f>'TABLERO CONTROL'!X60</f>
        <v>0</v>
      </c>
      <c r="K11" s="16">
        <f>'TABLERO CONTROL'!Y60</f>
        <v>6</v>
      </c>
      <c r="L11" s="16">
        <f>'TABLERO CONTROL'!Z60</f>
        <v>0</v>
      </c>
      <c r="M11" s="16">
        <f>'TABLERO CONTROL'!AA60</f>
        <v>0</v>
      </c>
    </row>
    <row r="12" spans="1:13" ht="37.5" customHeight="1">
      <c r="A12" s="19">
        <v>11</v>
      </c>
      <c r="B12" s="15" t="s">
        <v>83</v>
      </c>
      <c r="C12" s="16">
        <f>'TABLERO CONTROL'!Q66</f>
        <v>0</v>
      </c>
      <c r="D12" s="16">
        <f>'TABLERO CONTROL'!R66</f>
        <v>-379</v>
      </c>
      <c r="E12" s="16">
        <f>'TABLERO CONTROL'!S66</f>
        <v>0</v>
      </c>
      <c r="F12" s="16">
        <f>'TABLERO CONTROL'!T66</f>
        <v>346</v>
      </c>
      <c r="G12" s="16">
        <f>'TABLERO CONTROL'!U66</f>
        <v>-115</v>
      </c>
      <c r="H12" s="16">
        <f>'TABLERO CONTROL'!V66</f>
        <v>-8</v>
      </c>
      <c r="I12" s="16">
        <f>'TABLERO CONTROL'!W66</f>
        <v>-32</v>
      </c>
      <c r="J12" s="16">
        <f>'TABLERO CONTROL'!X66</f>
        <v>0</v>
      </c>
      <c r="K12" s="16">
        <f>'TABLERO CONTROL'!Y66</f>
        <v>6</v>
      </c>
      <c r="L12" s="16">
        <f>'TABLERO CONTROL'!Z66</f>
        <v>0</v>
      </c>
      <c r="M12" s="16">
        <f>'TABLERO CONTROL'!AA66</f>
        <v>0</v>
      </c>
    </row>
    <row r="13" spans="1:13" ht="37.5" customHeight="1">
      <c r="A13" s="19">
        <v>12</v>
      </c>
      <c r="B13" s="15" t="s">
        <v>84</v>
      </c>
      <c r="C13" s="16">
        <f>'TABLERO CONTROL'!Q72</f>
        <v>0</v>
      </c>
      <c r="D13" s="16">
        <f>'TABLERO CONTROL'!R72</f>
        <v>-379</v>
      </c>
      <c r="E13" s="16">
        <f>'TABLERO CONTROL'!S72</f>
        <v>0</v>
      </c>
      <c r="F13" s="16">
        <f>'TABLERO CONTROL'!T72</f>
        <v>346</v>
      </c>
      <c r="G13" s="16">
        <f>'TABLERO CONTROL'!U72</f>
        <v>-115</v>
      </c>
      <c r="H13" s="16">
        <f>'TABLERO CONTROL'!V72</f>
        <v>-8</v>
      </c>
      <c r="I13" s="16">
        <f>'TABLERO CONTROL'!W72</f>
        <v>-32</v>
      </c>
      <c r="J13" s="16">
        <f>'TABLERO CONTROL'!X72</f>
        <v>0</v>
      </c>
      <c r="K13" s="16">
        <f>'TABLERO CONTROL'!Y72</f>
        <v>6</v>
      </c>
      <c r="L13" s="16">
        <f>'TABLERO CONTROL'!Z72</f>
        <v>0</v>
      </c>
      <c r="M13" s="16">
        <f>'TABLERO CONTROL'!AA72</f>
        <v>0</v>
      </c>
    </row>
    <row r="14" spans="1:13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D4EA-4AD7-4F79-B937-34DC8AE7001B}">
  <sheetPr>
    <tabColor rgb="FFFF0000"/>
  </sheetPr>
  <dimension ref="A1:AA72"/>
  <sheetViews>
    <sheetView topLeftCell="A29" zoomScale="80" zoomScaleNormal="80" workbookViewId="0">
      <selection activeCell="T33" sqref="T33:W33"/>
    </sheetView>
  </sheetViews>
  <sheetFormatPr defaultColWidth="11.42578125" defaultRowHeight="13.5"/>
  <cols>
    <col min="1" max="1" width="7.42578125" style="153" customWidth="1"/>
    <col min="2" max="2" width="5.42578125" style="153" customWidth="1"/>
    <col min="3" max="3" width="11.140625" style="153" customWidth="1"/>
    <col min="4" max="27" width="13.28515625" style="153" customWidth="1"/>
    <col min="28" max="16384" width="11.42578125" style="153"/>
  </cols>
  <sheetData>
    <row r="1" spans="1:27" s="147" customFormat="1" ht="63" customHeight="1" thickBot="1">
      <c r="A1" s="320"/>
      <c r="B1" s="342" t="s">
        <v>85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</row>
    <row r="2" spans="1:27" s="147" customFormat="1" ht="33" customHeight="1" thickBot="1">
      <c r="A2" s="321"/>
      <c r="B2" s="353" t="s">
        <v>35</v>
      </c>
      <c r="C2" s="329" t="s">
        <v>86</v>
      </c>
      <c r="D2" s="323" t="s">
        <v>36</v>
      </c>
      <c r="E2" s="324"/>
      <c r="F2" s="326"/>
      <c r="G2" s="332" t="s">
        <v>40</v>
      </c>
      <c r="H2" s="333"/>
      <c r="I2" s="334" t="s">
        <v>42</v>
      </c>
      <c r="J2" s="335"/>
      <c r="K2" s="335"/>
      <c r="L2" s="335"/>
      <c r="M2" s="335"/>
      <c r="N2" s="335"/>
      <c r="O2" s="336"/>
      <c r="P2" s="337" t="s">
        <v>50</v>
      </c>
      <c r="Q2" s="338"/>
      <c r="R2" s="322" t="s">
        <v>53</v>
      </c>
      <c r="S2" s="323"/>
      <c r="T2" s="324"/>
      <c r="U2" s="324"/>
      <c r="V2" s="324"/>
      <c r="W2" s="324"/>
      <c r="X2" s="325"/>
      <c r="Y2" s="326"/>
      <c r="Z2" s="327" t="s">
        <v>59</v>
      </c>
      <c r="AA2" s="328"/>
    </row>
    <row r="3" spans="1:27" ht="54.75" customHeight="1" thickBot="1">
      <c r="A3" s="321"/>
      <c r="B3" s="354"/>
      <c r="C3" s="331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>
      <c r="A4" s="317">
        <v>1</v>
      </c>
      <c r="B4" s="349" t="s">
        <v>73</v>
      </c>
      <c r="C4" s="148" t="s">
        <v>87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>
      <c r="A5" s="318"/>
      <c r="B5" s="350"/>
      <c r="C5" s="154" t="s">
        <v>88</v>
      </c>
      <c r="D5" s="155">
        <f>'INFORME ANUAL'!B3</f>
        <v>6</v>
      </c>
      <c r="E5" s="156">
        <f>'INFORME ANUAL'!C3</f>
        <v>0</v>
      </c>
      <c r="F5" s="156">
        <f>'INFORME ANUAL'!D3</f>
        <v>0</v>
      </c>
      <c r="G5" s="156">
        <f>'INFORME ANUAL'!E3</f>
        <v>0</v>
      </c>
      <c r="H5" s="156">
        <f>'INFORME ANUAL'!F3</f>
        <v>0</v>
      </c>
      <c r="I5" s="156">
        <f>'INFORME ANUAL'!G3</f>
        <v>0</v>
      </c>
      <c r="J5" s="156">
        <f>'INFORME ANUAL'!H3</f>
        <v>0</v>
      </c>
      <c r="K5" s="156">
        <f>'INFORME ANUAL'!I3</f>
        <v>0</v>
      </c>
      <c r="L5" s="156">
        <f>'INFORME ANUAL'!J3</f>
        <v>0</v>
      </c>
      <c r="M5" s="156">
        <f>'INFORME ANUAL'!K3</f>
        <v>0</v>
      </c>
      <c r="N5" s="156">
        <f>'INFORME ANUAL'!L3</f>
        <v>0</v>
      </c>
      <c r="O5" s="156">
        <f>'INFORME ANUAL'!M3</f>
        <v>0</v>
      </c>
      <c r="P5" s="156">
        <f>'INFORME ANUAL'!N3</f>
        <v>0</v>
      </c>
      <c r="Q5" s="156">
        <f>'INFORME ANUAL'!O3</f>
        <v>0</v>
      </c>
      <c r="R5" s="156">
        <f>'INFORME ANUAL'!P3</f>
        <v>20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>
      <c r="A6" s="319"/>
      <c r="B6" s="351"/>
      <c r="C6" s="178" t="s">
        <v>89</v>
      </c>
      <c r="D6" s="179">
        <f t="shared" ref="D6:P6" si="0">D5-D4</f>
        <v>6</v>
      </c>
      <c r="E6" s="180">
        <f t="shared" si="0"/>
        <v>0</v>
      </c>
      <c r="F6" s="180">
        <f t="shared" si="0"/>
        <v>0</v>
      </c>
      <c r="G6" s="180">
        <f t="shared" si="0"/>
        <v>0</v>
      </c>
      <c r="H6" s="180">
        <f t="shared" si="0"/>
        <v>0</v>
      </c>
      <c r="I6" s="180">
        <f t="shared" si="0"/>
        <v>0</v>
      </c>
      <c r="J6" s="180">
        <f t="shared" si="0"/>
        <v>0</v>
      </c>
      <c r="K6" s="180">
        <f t="shared" si="0"/>
        <v>0</v>
      </c>
      <c r="L6" s="180">
        <f t="shared" si="0"/>
        <v>0</v>
      </c>
      <c r="M6" s="180">
        <f t="shared" si="0"/>
        <v>0</v>
      </c>
      <c r="N6" s="180">
        <f t="shared" si="0"/>
        <v>0</v>
      </c>
      <c r="O6" s="180">
        <f t="shared" si="0"/>
        <v>0</v>
      </c>
      <c r="P6" s="180">
        <f t="shared" si="0"/>
        <v>0</v>
      </c>
      <c r="Q6" s="180">
        <f>Q5-Q4</f>
        <v>0</v>
      </c>
      <c r="R6" s="180">
        <f t="shared" ref="R6:AA6" si="1">R5-R4</f>
        <v>20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>
      <c r="A7" s="317">
        <v>2</v>
      </c>
      <c r="B7" s="341" t="s">
        <v>35</v>
      </c>
      <c r="C7" s="329" t="s">
        <v>86</v>
      </c>
      <c r="D7" s="323" t="s">
        <v>36</v>
      </c>
      <c r="E7" s="324"/>
      <c r="F7" s="326"/>
      <c r="G7" s="332" t="s">
        <v>40</v>
      </c>
      <c r="H7" s="333"/>
      <c r="I7" s="334" t="s">
        <v>42</v>
      </c>
      <c r="J7" s="335"/>
      <c r="K7" s="335"/>
      <c r="L7" s="335"/>
      <c r="M7" s="335"/>
      <c r="N7" s="335"/>
      <c r="O7" s="336"/>
      <c r="P7" s="337" t="s">
        <v>50</v>
      </c>
      <c r="Q7" s="338"/>
      <c r="R7" s="322" t="s">
        <v>53</v>
      </c>
      <c r="S7" s="323"/>
      <c r="T7" s="324"/>
      <c r="U7" s="324"/>
      <c r="V7" s="324"/>
      <c r="W7" s="324"/>
      <c r="X7" s="325"/>
      <c r="Y7" s="326"/>
      <c r="Z7" s="327" t="s">
        <v>59</v>
      </c>
      <c r="AA7" s="328"/>
    </row>
    <row r="8" spans="1:27" ht="54.75" customHeight="1" thickBot="1">
      <c r="A8" s="318"/>
      <c r="B8" s="331"/>
      <c r="C8" s="331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>
      <c r="A9" s="318"/>
      <c r="B9" s="352" t="s">
        <v>74</v>
      </c>
      <c r="C9" s="148" t="s">
        <v>87</v>
      </c>
      <c r="D9" s="149">
        <v>250</v>
      </c>
      <c r="E9" s="150">
        <v>0</v>
      </c>
      <c r="F9" s="150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1">
        <v>0</v>
      </c>
      <c r="R9" s="151">
        <v>202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2">
        <v>0</v>
      </c>
    </row>
    <row r="10" spans="1:27" ht="33" customHeight="1">
      <c r="A10" s="318"/>
      <c r="B10" s="346"/>
      <c r="C10" s="159" t="s">
        <v>90</v>
      </c>
      <c r="D10" s="160">
        <f>-(D6)+D9</f>
        <v>244</v>
      </c>
      <c r="E10" s="161">
        <f t="shared" ref="E10:P10" si="2">-(E6)+E9</f>
        <v>0</v>
      </c>
      <c r="F10" s="161">
        <f t="shared" si="2"/>
        <v>0</v>
      </c>
      <c r="G10" s="161">
        <f t="shared" si="2"/>
        <v>0</v>
      </c>
      <c r="H10" s="161">
        <f t="shared" si="2"/>
        <v>0</v>
      </c>
      <c r="I10" s="161">
        <f t="shared" si="2"/>
        <v>0</v>
      </c>
      <c r="J10" s="161">
        <f t="shared" si="2"/>
        <v>0</v>
      </c>
      <c r="K10" s="161">
        <f t="shared" si="2"/>
        <v>0</v>
      </c>
      <c r="L10" s="161">
        <f t="shared" si="2"/>
        <v>0</v>
      </c>
      <c r="M10" s="161">
        <f t="shared" si="2"/>
        <v>0</v>
      </c>
      <c r="N10" s="161">
        <f t="shared" si="2"/>
        <v>0</v>
      </c>
      <c r="O10" s="161">
        <f t="shared" si="2"/>
        <v>0</v>
      </c>
      <c r="P10" s="161">
        <f t="shared" si="2"/>
        <v>0</v>
      </c>
      <c r="Q10" s="161">
        <f t="shared" ref="Q10:AA10" si="3">-(Q6)+Q9</f>
        <v>0</v>
      </c>
      <c r="R10" s="161">
        <f t="shared" si="3"/>
        <v>182</v>
      </c>
      <c r="S10" s="161">
        <f t="shared" si="3"/>
        <v>0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0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>
      <c r="A11" s="318"/>
      <c r="B11" s="346"/>
      <c r="C11" s="158" t="s">
        <v>88</v>
      </c>
      <c r="D11" s="155">
        <f>'INFORME ANUAL'!B4</f>
        <v>96</v>
      </c>
      <c r="E11" s="156">
        <f>'INFORME ANUAL'!C4</f>
        <v>0</v>
      </c>
      <c r="F11" s="156">
        <f>'INFORME ANUAL'!D4</f>
        <v>0</v>
      </c>
      <c r="G11" s="156">
        <f>'INFORME ANUAL'!E4</f>
        <v>0</v>
      </c>
      <c r="H11" s="156">
        <f>'INFORME ANUAL'!F4</f>
        <v>0</v>
      </c>
      <c r="I11" s="156">
        <f>'INFORME ANUAL'!G4</f>
        <v>0</v>
      </c>
      <c r="J11" s="156">
        <f>'INFORME ANUAL'!H4</f>
        <v>0</v>
      </c>
      <c r="K11" s="156">
        <f>'INFORME ANUAL'!I4</f>
        <v>0</v>
      </c>
      <c r="L11" s="156">
        <f>'INFORME ANUAL'!J4</f>
        <v>0</v>
      </c>
      <c r="M11" s="156">
        <f>'INFORME ANUAL'!K4</f>
        <v>0</v>
      </c>
      <c r="N11" s="156">
        <f>'INFORME ANUAL'!L4</f>
        <v>0</v>
      </c>
      <c r="O11" s="156">
        <f>'INFORME ANUAL'!M4</f>
        <v>0</v>
      </c>
      <c r="P11" s="156">
        <f>'INFORME ANUAL'!N4</f>
        <v>0</v>
      </c>
      <c r="Q11" s="156">
        <f>'INFORME ANUAL'!O4</f>
        <v>0</v>
      </c>
      <c r="R11" s="156">
        <f>'INFORME ANUAL'!P4</f>
        <v>102</v>
      </c>
      <c r="S11" s="156">
        <f>'INFORME ANUAL'!Q4</f>
        <v>0</v>
      </c>
      <c r="T11" s="156">
        <f>'INFORME ANUAL'!R4</f>
        <v>37</v>
      </c>
      <c r="U11" s="156">
        <f>'INFORME ANUAL'!S4</f>
        <v>6</v>
      </c>
      <c r="V11" s="156">
        <f>'INFORME ANUAL'!T4</f>
        <v>0</v>
      </c>
      <c r="W11" s="156">
        <f>'INFORME ANUAL'!U4</f>
        <v>0</v>
      </c>
      <c r="X11" s="156">
        <f>'INFORME ANUAL'!V4</f>
        <v>0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>
      <c r="A12" s="319"/>
      <c r="B12" s="348"/>
      <c r="C12" s="178" t="s">
        <v>89</v>
      </c>
      <c r="D12" s="179">
        <f>D11-D10</f>
        <v>-148</v>
      </c>
      <c r="E12" s="180">
        <f>E11-E10</f>
        <v>0</v>
      </c>
      <c r="F12" s="180">
        <f t="shared" ref="F12" si="4">F11-F10</f>
        <v>0</v>
      </c>
      <c r="G12" s="180">
        <f t="shared" ref="G12" si="5">G11-G10</f>
        <v>0</v>
      </c>
      <c r="H12" s="180">
        <f t="shared" ref="H12" si="6">H11-H10</f>
        <v>0</v>
      </c>
      <c r="I12" s="180">
        <f t="shared" ref="I12" si="7">I11-I10</f>
        <v>0</v>
      </c>
      <c r="J12" s="180">
        <f t="shared" ref="J12" si="8">J11-J10</f>
        <v>0</v>
      </c>
      <c r="K12" s="180">
        <f t="shared" ref="K12" si="9">K11-K10</f>
        <v>0</v>
      </c>
      <c r="L12" s="180">
        <f t="shared" ref="L12" si="10">L11-L10</f>
        <v>0</v>
      </c>
      <c r="M12" s="180">
        <f t="shared" ref="M12" si="11">M11-M10</f>
        <v>0</v>
      </c>
      <c r="N12" s="180">
        <f t="shared" ref="N12" si="12">N11-N10</f>
        <v>0</v>
      </c>
      <c r="O12" s="180">
        <f t="shared" ref="O12" si="13">O11-O10</f>
        <v>0</v>
      </c>
      <c r="P12" s="180">
        <f t="shared" ref="P12" si="14">P11-P10</f>
        <v>0</v>
      </c>
      <c r="Q12" s="180">
        <f>Q11-Q10</f>
        <v>0</v>
      </c>
      <c r="R12" s="180">
        <f t="shared" ref="R12:AA12" si="15">R11-R10</f>
        <v>-80</v>
      </c>
      <c r="S12" s="180">
        <f t="shared" si="15"/>
        <v>0</v>
      </c>
      <c r="T12" s="180">
        <f t="shared" si="15"/>
        <v>37</v>
      </c>
      <c r="U12" s="180">
        <f t="shared" si="15"/>
        <v>6</v>
      </c>
      <c r="V12" s="180">
        <f t="shared" si="15"/>
        <v>0</v>
      </c>
      <c r="W12" s="180">
        <f t="shared" si="15"/>
        <v>0</v>
      </c>
      <c r="X12" s="180">
        <f t="shared" si="15"/>
        <v>0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>
      <c r="A13" s="317">
        <v>3</v>
      </c>
      <c r="B13" s="339" t="s">
        <v>35</v>
      </c>
      <c r="C13" s="329" t="s">
        <v>86</v>
      </c>
      <c r="D13" s="323" t="s">
        <v>36</v>
      </c>
      <c r="E13" s="324"/>
      <c r="F13" s="326"/>
      <c r="G13" s="332" t="s">
        <v>40</v>
      </c>
      <c r="H13" s="333"/>
      <c r="I13" s="334" t="s">
        <v>42</v>
      </c>
      <c r="J13" s="335"/>
      <c r="K13" s="335"/>
      <c r="L13" s="335"/>
      <c r="M13" s="335"/>
      <c r="N13" s="335"/>
      <c r="O13" s="336"/>
      <c r="P13" s="337" t="s">
        <v>50</v>
      </c>
      <c r="Q13" s="338"/>
      <c r="R13" s="322" t="s">
        <v>53</v>
      </c>
      <c r="S13" s="323"/>
      <c r="T13" s="324"/>
      <c r="U13" s="324"/>
      <c r="V13" s="324"/>
      <c r="W13" s="324"/>
      <c r="X13" s="325"/>
      <c r="Y13" s="326"/>
      <c r="Z13" s="327" t="s">
        <v>59</v>
      </c>
      <c r="AA13" s="328"/>
    </row>
    <row r="14" spans="1:27" ht="54.75" customHeight="1" thickBot="1">
      <c r="A14" s="318"/>
      <c r="B14" s="340"/>
      <c r="C14" s="331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>
      <c r="A15" s="318"/>
      <c r="B15" s="352" t="s">
        <v>75</v>
      </c>
      <c r="C15" s="148" t="s">
        <v>87</v>
      </c>
      <c r="D15" s="149">
        <v>498</v>
      </c>
      <c r="E15" s="150">
        <v>23</v>
      </c>
      <c r="F15" s="150">
        <v>23</v>
      </c>
      <c r="G15" s="150">
        <v>0</v>
      </c>
      <c r="H15" s="150">
        <v>0</v>
      </c>
      <c r="I15" s="150">
        <v>0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1">
        <v>0</v>
      </c>
      <c r="R15" s="151">
        <v>404</v>
      </c>
      <c r="S15" s="151">
        <v>0</v>
      </c>
      <c r="T15" s="151">
        <v>50</v>
      </c>
      <c r="U15" s="151">
        <v>70</v>
      </c>
      <c r="V15" s="151">
        <v>2</v>
      </c>
      <c r="W15" s="151">
        <v>42</v>
      </c>
      <c r="X15" s="151">
        <v>0</v>
      </c>
      <c r="Y15" s="151">
        <v>10</v>
      </c>
      <c r="Z15" s="151">
        <v>0</v>
      </c>
      <c r="AA15" s="152">
        <v>0</v>
      </c>
    </row>
    <row r="16" spans="1:27" ht="33" customHeight="1">
      <c r="A16" s="318"/>
      <c r="B16" s="346"/>
      <c r="C16" s="159" t="s">
        <v>90</v>
      </c>
      <c r="D16" s="160">
        <f t="shared" ref="D16:AA16" si="16">-(D12)+D15</f>
        <v>646</v>
      </c>
      <c r="E16" s="161">
        <f t="shared" si="16"/>
        <v>23</v>
      </c>
      <c r="F16" s="161">
        <f t="shared" si="16"/>
        <v>23</v>
      </c>
      <c r="G16" s="161">
        <f t="shared" si="16"/>
        <v>0</v>
      </c>
      <c r="H16" s="161">
        <f t="shared" si="16"/>
        <v>0</v>
      </c>
      <c r="I16" s="161">
        <f t="shared" si="16"/>
        <v>0</v>
      </c>
      <c r="J16" s="161">
        <f t="shared" si="16"/>
        <v>0</v>
      </c>
      <c r="K16" s="161">
        <f t="shared" si="16"/>
        <v>0</v>
      </c>
      <c r="L16" s="161">
        <f t="shared" si="16"/>
        <v>0</v>
      </c>
      <c r="M16" s="161">
        <f t="shared" si="16"/>
        <v>0</v>
      </c>
      <c r="N16" s="161">
        <f t="shared" si="16"/>
        <v>0</v>
      </c>
      <c r="O16" s="161">
        <f t="shared" si="16"/>
        <v>0</v>
      </c>
      <c r="P16" s="161">
        <f t="shared" si="16"/>
        <v>0</v>
      </c>
      <c r="Q16" s="161">
        <f t="shared" si="16"/>
        <v>0</v>
      </c>
      <c r="R16" s="161">
        <f t="shared" si="16"/>
        <v>484</v>
      </c>
      <c r="S16" s="161">
        <f t="shared" si="16"/>
        <v>0</v>
      </c>
      <c r="T16" s="161">
        <f t="shared" si="16"/>
        <v>13</v>
      </c>
      <c r="U16" s="161">
        <f t="shared" si="16"/>
        <v>64</v>
      </c>
      <c r="V16" s="161">
        <f t="shared" si="16"/>
        <v>2</v>
      </c>
      <c r="W16" s="161">
        <f t="shared" si="16"/>
        <v>42</v>
      </c>
      <c r="X16" s="161">
        <f t="shared" si="16"/>
        <v>0</v>
      </c>
      <c r="Y16" s="161">
        <f t="shared" si="16"/>
        <v>10</v>
      </c>
      <c r="Z16" s="161">
        <f t="shared" si="16"/>
        <v>0</v>
      </c>
      <c r="AA16" s="162">
        <f t="shared" si="16"/>
        <v>0</v>
      </c>
    </row>
    <row r="17" spans="1:27" ht="33" customHeight="1">
      <c r="A17" s="318"/>
      <c r="B17" s="346"/>
      <c r="C17" s="158" t="s">
        <v>88</v>
      </c>
      <c r="D17" s="155">
        <f>'INFORME ANUAL'!B5</f>
        <v>516</v>
      </c>
      <c r="E17" s="156">
        <f>'INFORME ANUAL'!C5</f>
        <v>42</v>
      </c>
      <c r="F17" s="156">
        <f>'INFORME ANUAL'!D5</f>
        <v>0</v>
      </c>
      <c r="G17" s="156">
        <f>'INFORME ANUAL'!E5</f>
        <v>0</v>
      </c>
      <c r="H17" s="156">
        <f>'INFORME ANUAL'!F5</f>
        <v>0</v>
      </c>
      <c r="I17" s="156">
        <f>'INFORME ANUAL'!G5</f>
        <v>0</v>
      </c>
      <c r="J17" s="156">
        <f>'INFORME ANUAL'!H5</f>
        <v>0</v>
      </c>
      <c r="K17" s="156">
        <f>'INFORME ANUAL'!I5</f>
        <v>0</v>
      </c>
      <c r="L17" s="156">
        <f>'INFORME ANUAL'!J5</f>
        <v>0</v>
      </c>
      <c r="M17" s="156">
        <f>'INFORME ANUAL'!K5</f>
        <v>0</v>
      </c>
      <c r="N17" s="156">
        <f>'INFORME ANUAL'!L5</f>
        <v>0</v>
      </c>
      <c r="O17" s="156">
        <f>'INFORME ANUAL'!M5</f>
        <v>0</v>
      </c>
      <c r="P17" s="156">
        <f>'INFORME ANUAL'!N5</f>
        <v>0</v>
      </c>
      <c r="Q17" s="156">
        <f>'INFORME ANUAL'!O5</f>
        <v>0</v>
      </c>
      <c r="R17" s="156">
        <f>'INFORME ANUAL'!P5</f>
        <v>483</v>
      </c>
      <c r="S17" s="156">
        <f>'INFORME ANUAL'!Q5</f>
        <v>0</v>
      </c>
      <c r="T17" s="156">
        <f>'INFORME ANUAL'!R5</f>
        <v>300</v>
      </c>
      <c r="U17" s="156">
        <f>'INFORME ANUAL'!S5</f>
        <v>4</v>
      </c>
      <c r="V17" s="156">
        <f>'INFORME ANUAL'!T5</f>
        <v>0</v>
      </c>
      <c r="W17" s="156">
        <f>'INFORME ANUAL'!U5</f>
        <v>86</v>
      </c>
      <c r="X17" s="156">
        <f>'INFORME ANUAL'!V5</f>
        <v>0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>
      <c r="A18" s="319"/>
      <c r="B18" s="348"/>
      <c r="C18" s="178" t="s">
        <v>89</v>
      </c>
      <c r="D18" s="179">
        <f t="shared" ref="D18" si="17">D17-D16</f>
        <v>-130</v>
      </c>
      <c r="E18" s="180">
        <f t="shared" ref="E18" si="18">E17-E16</f>
        <v>19</v>
      </c>
      <c r="F18" s="180">
        <f t="shared" ref="F18" si="19">F17-F16</f>
        <v>-23</v>
      </c>
      <c r="G18" s="180">
        <f t="shared" ref="G18" si="20">G17-G16</f>
        <v>0</v>
      </c>
      <c r="H18" s="180">
        <f t="shared" ref="H18" si="21">H17-H16</f>
        <v>0</v>
      </c>
      <c r="I18" s="180">
        <f t="shared" ref="I18" si="22">I17-I16</f>
        <v>0</v>
      </c>
      <c r="J18" s="180">
        <f t="shared" ref="J18" si="23">J17-J16</f>
        <v>0</v>
      </c>
      <c r="K18" s="180">
        <f t="shared" ref="K18" si="24">K17-K16</f>
        <v>0</v>
      </c>
      <c r="L18" s="180">
        <f t="shared" ref="L18" si="25">L17-L16</f>
        <v>0</v>
      </c>
      <c r="M18" s="180">
        <f t="shared" ref="M18" si="26">M17-M16</f>
        <v>0</v>
      </c>
      <c r="N18" s="180">
        <f t="shared" ref="N18" si="27">N17-N16</f>
        <v>0</v>
      </c>
      <c r="O18" s="180">
        <f t="shared" ref="O18" si="28">O17-O16</f>
        <v>0</v>
      </c>
      <c r="P18" s="180">
        <f t="shared" ref="P18" si="29">P17-P16</f>
        <v>0</v>
      </c>
      <c r="Q18" s="180">
        <f>Q17-Q16</f>
        <v>0</v>
      </c>
      <c r="R18" s="180">
        <f t="shared" ref="R18:AA18" si="30">R17-R16</f>
        <v>-1</v>
      </c>
      <c r="S18" s="180">
        <f t="shared" si="30"/>
        <v>0</v>
      </c>
      <c r="T18" s="180">
        <f t="shared" si="30"/>
        <v>287</v>
      </c>
      <c r="U18" s="180">
        <f t="shared" si="30"/>
        <v>-60</v>
      </c>
      <c r="V18" s="180">
        <f t="shared" si="30"/>
        <v>-2</v>
      </c>
      <c r="W18" s="180">
        <f t="shared" si="30"/>
        <v>44</v>
      </c>
      <c r="X18" s="180">
        <f t="shared" si="30"/>
        <v>0</v>
      </c>
      <c r="Y18" s="180">
        <f t="shared" si="30"/>
        <v>-10</v>
      </c>
      <c r="Z18" s="180">
        <f t="shared" si="30"/>
        <v>0</v>
      </c>
      <c r="AA18" s="181">
        <f t="shared" si="30"/>
        <v>0</v>
      </c>
    </row>
    <row r="19" spans="1:27" ht="33" customHeight="1" thickBot="1">
      <c r="A19" s="317">
        <v>4</v>
      </c>
      <c r="B19" s="329" t="s">
        <v>35</v>
      </c>
      <c r="C19" s="329" t="s">
        <v>86</v>
      </c>
      <c r="D19" s="323" t="s">
        <v>36</v>
      </c>
      <c r="E19" s="324"/>
      <c r="F19" s="326"/>
      <c r="G19" s="332" t="s">
        <v>40</v>
      </c>
      <c r="H19" s="333"/>
      <c r="I19" s="334" t="s">
        <v>42</v>
      </c>
      <c r="J19" s="335"/>
      <c r="K19" s="335"/>
      <c r="L19" s="335"/>
      <c r="M19" s="335"/>
      <c r="N19" s="335"/>
      <c r="O19" s="336"/>
      <c r="P19" s="337" t="s">
        <v>50</v>
      </c>
      <c r="Q19" s="338"/>
      <c r="R19" s="322" t="s">
        <v>53</v>
      </c>
      <c r="S19" s="323"/>
      <c r="T19" s="324"/>
      <c r="U19" s="324"/>
      <c r="V19" s="324"/>
      <c r="W19" s="324"/>
      <c r="X19" s="325"/>
      <c r="Y19" s="326"/>
      <c r="Z19" s="327" t="s">
        <v>59</v>
      </c>
      <c r="AA19" s="328"/>
    </row>
    <row r="20" spans="1:27" ht="54.75" customHeight="1" thickBot="1">
      <c r="A20" s="318"/>
      <c r="B20" s="330"/>
      <c r="C20" s="331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>
      <c r="A21" s="318"/>
      <c r="B21" s="345" t="s">
        <v>76</v>
      </c>
      <c r="C21" s="148" t="s">
        <v>87</v>
      </c>
      <c r="D21" s="149">
        <v>498</v>
      </c>
      <c r="E21" s="150">
        <v>23</v>
      </c>
      <c r="F21" s="150">
        <v>23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50">
        <v>0</v>
      </c>
      <c r="O21" s="150">
        <v>0</v>
      </c>
      <c r="P21" s="150">
        <v>0</v>
      </c>
      <c r="Q21" s="151">
        <v>0</v>
      </c>
      <c r="R21" s="151">
        <v>404</v>
      </c>
      <c r="S21" s="151">
        <v>0</v>
      </c>
      <c r="T21" s="151">
        <v>50</v>
      </c>
      <c r="U21" s="151">
        <v>70</v>
      </c>
      <c r="V21" s="151">
        <v>2</v>
      </c>
      <c r="W21" s="151">
        <v>42</v>
      </c>
      <c r="X21" s="151">
        <v>0</v>
      </c>
      <c r="Y21" s="151">
        <v>10</v>
      </c>
      <c r="Z21" s="151">
        <v>0</v>
      </c>
      <c r="AA21" s="152">
        <v>0</v>
      </c>
    </row>
    <row r="22" spans="1:27" ht="33" customHeight="1">
      <c r="A22" s="318"/>
      <c r="B22" s="346"/>
      <c r="C22" s="159" t="s">
        <v>90</v>
      </c>
      <c r="D22" s="160">
        <f t="shared" ref="D22:AA22" si="31">-(D18)+D21</f>
        <v>628</v>
      </c>
      <c r="E22" s="161">
        <f t="shared" si="31"/>
        <v>4</v>
      </c>
      <c r="F22" s="161">
        <f t="shared" si="31"/>
        <v>46</v>
      </c>
      <c r="G22" s="161">
        <f t="shared" si="31"/>
        <v>0</v>
      </c>
      <c r="H22" s="161">
        <f t="shared" si="31"/>
        <v>0</v>
      </c>
      <c r="I22" s="161">
        <f t="shared" si="31"/>
        <v>0</v>
      </c>
      <c r="J22" s="161">
        <f t="shared" si="31"/>
        <v>0</v>
      </c>
      <c r="K22" s="161">
        <f t="shared" si="31"/>
        <v>0</v>
      </c>
      <c r="L22" s="161">
        <f t="shared" si="31"/>
        <v>0</v>
      </c>
      <c r="M22" s="161">
        <f t="shared" si="31"/>
        <v>0</v>
      </c>
      <c r="N22" s="161">
        <f t="shared" si="31"/>
        <v>0</v>
      </c>
      <c r="O22" s="161">
        <f t="shared" si="31"/>
        <v>0</v>
      </c>
      <c r="P22" s="161">
        <f t="shared" si="31"/>
        <v>0</v>
      </c>
      <c r="Q22" s="161">
        <f t="shared" si="31"/>
        <v>0</v>
      </c>
      <c r="R22" s="161">
        <f t="shared" si="31"/>
        <v>405</v>
      </c>
      <c r="S22" s="161">
        <f t="shared" si="31"/>
        <v>0</v>
      </c>
      <c r="T22" s="161">
        <f t="shared" si="31"/>
        <v>-237</v>
      </c>
      <c r="U22" s="161">
        <f t="shared" si="31"/>
        <v>130</v>
      </c>
      <c r="V22" s="161">
        <f t="shared" si="31"/>
        <v>4</v>
      </c>
      <c r="W22" s="161">
        <f t="shared" si="31"/>
        <v>-2</v>
      </c>
      <c r="X22" s="161">
        <f t="shared" si="31"/>
        <v>0</v>
      </c>
      <c r="Y22" s="161">
        <f t="shared" si="31"/>
        <v>20</v>
      </c>
      <c r="Z22" s="161">
        <f t="shared" si="31"/>
        <v>0</v>
      </c>
      <c r="AA22" s="162">
        <f t="shared" si="31"/>
        <v>0</v>
      </c>
    </row>
    <row r="23" spans="1:27" ht="33" customHeight="1">
      <c r="A23" s="318"/>
      <c r="B23" s="346"/>
      <c r="C23" s="158" t="s">
        <v>88</v>
      </c>
      <c r="D23" s="155">
        <f>'INFORME ANUAL'!B6</f>
        <v>548</v>
      </c>
      <c r="E23" s="156">
        <f>'INFORME ANUAL'!C6</f>
        <v>0</v>
      </c>
      <c r="F23" s="156">
        <f>'INFORME ANUAL'!D6</f>
        <v>0</v>
      </c>
      <c r="G23" s="156">
        <f>'INFORME ANUAL'!E6</f>
        <v>0</v>
      </c>
      <c r="H23" s="156">
        <f>'INFORME ANUAL'!F6</f>
        <v>0</v>
      </c>
      <c r="I23" s="156">
        <f>'INFORME ANUAL'!G6</f>
        <v>0</v>
      </c>
      <c r="J23" s="156">
        <f>'INFORME ANUAL'!H6</f>
        <v>0</v>
      </c>
      <c r="K23" s="156">
        <f>'INFORME ANUAL'!I6</f>
        <v>0</v>
      </c>
      <c r="L23" s="156">
        <f>'INFORME ANUAL'!J6</f>
        <v>0</v>
      </c>
      <c r="M23" s="156">
        <f>'INFORME ANUAL'!K6</f>
        <v>0</v>
      </c>
      <c r="N23" s="156">
        <f>'INFORME ANUAL'!L6</f>
        <v>0</v>
      </c>
      <c r="O23" s="156">
        <f>'INFORME ANUAL'!M6</f>
        <v>0</v>
      </c>
      <c r="P23" s="156">
        <f>'INFORME ANUAL'!N6</f>
        <v>0</v>
      </c>
      <c r="Q23" s="156">
        <f>'INFORME ANUAL'!O6</f>
        <v>0</v>
      </c>
      <c r="R23" s="156">
        <f>'INFORME ANUAL'!P6</f>
        <v>247</v>
      </c>
      <c r="S23" s="156">
        <f>'INFORME ANUAL'!Q6</f>
        <v>0</v>
      </c>
      <c r="T23" s="156">
        <f>'INFORME ANUAL'!R6</f>
        <v>40</v>
      </c>
      <c r="U23" s="156">
        <f>'INFORME ANUAL'!S6</f>
        <v>14</v>
      </c>
      <c r="V23" s="156">
        <f>'INFORME ANUAL'!T6</f>
        <v>0</v>
      </c>
      <c r="W23" s="156">
        <f>'INFORME ANUAL'!U6</f>
        <v>0</v>
      </c>
      <c r="X23" s="156">
        <f>'INFORME ANUAL'!V6</f>
        <v>0</v>
      </c>
      <c r="Y23" s="156">
        <f>'INFORME ANUAL'!W6</f>
        <v>0</v>
      </c>
      <c r="Z23" s="156">
        <f>'INFORME ANUAL'!X6</f>
        <v>0</v>
      </c>
      <c r="AA23" s="157">
        <f>'INFORME ANUAL'!Y6</f>
        <v>0</v>
      </c>
    </row>
    <row r="24" spans="1:27" ht="33" customHeight="1" thickBot="1">
      <c r="A24" s="319"/>
      <c r="B24" s="347"/>
      <c r="C24" s="178" t="s">
        <v>89</v>
      </c>
      <c r="D24" s="179">
        <f t="shared" ref="D24" si="32">D23-D22</f>
        <v>-80</v>
      </c>
      <c r="E24" s="180">
        <f t="shared" ref="E24" si="33">E23-E22</f>
        <v>-4</v>
      </c>
      <c r="F24" s="180">
        <f t="shared" ref="F24" si="34">F23-F22</f>
        <v>-46</v>
      </c>
      <c r="G24" s="180">
        <f t="shared" ref="G24" si="35">G23-G22</f>
        <v>0</v>
      </c>
      <c r="H24" s="180">
        <f t="shared" ref="H24" si="36">H23-H22</f>
        <v>0</v>
      </c>
      <c r="I24" s="180">
        <f t="shared" ref="I24" si="37">I23-I22</f>
        <v>0</v>
      </c>
      <c r="J24" s="180">
        <f t="shared" ref="J24" si="38">J23-J22</f>
        <v>0</v>
      </c>
      <c r="K24" s="180">
        <f t="shared" ref="K24" si="39">K23-K22</f>
        <v>0</v>
      </c>
      <c r="L24" s="180">
        <f t="shared" ref="L24" si="40">L23-L22</f>
        <v>0</v>
      </c>
      <c r="M24" s="180">
        <f t="shared" ref="M24" si="41">M23-M22</f>
        <v>0</v>
      </c>
      <c r="N24" s="180">
        <f t="shared" ref="N24" si="42">N23-N22</f>
        <v>0</v>
      </c>
      <c r="O24" s="180">
        <f t="shared" ref="O24" si="43">O23-O22</f>
        <v>0</v>
      </c>
      <c r="P24" s="180">
        <f t="shared" ref="P24" si="44">P23-P22</f>
        <v>0</v>
      </c>
      <c r="Q24" s="180">
        <f>Q23-Q22</f>
        <v>0</v>
      </c>
      <c r="R24" s="180">
        <f t="shared" ref="R24:AA24" si="45">R23-R22</f>
        <v>-158</v>
      </c>
      <c r="S24" s="180">
        <f t="shared" si="45"/>
        <v>0</v>
      </c>
      <c r="T24" s="180">
        <f t="shared" si="45"/>
        <v>277</v>
      </c>
      <c r="U24" s="180">
        <f t="shared" si="45"/>
        <v>-116</v>
      </c>
      <c r="V24" s="180">
        <f t="shared" si="45"/>
        <v>-4</v>
      </c>
      <c r="W24" s="180">
        <f t="shared" si="45"/>
        <v>2</v>
      </c>
      <c r="X24" s="180">
        <f t="shared" si="45"/>
        <v>0</v>
      </c>
      <c r="Y24" s="180">
        <f t="shared" si="45"/>
        <v>-20</v>
      </c>
      <c r="Z24" s="180">
        <f t="shared" si="45"/>
        <v>0</v>
      </c>
      <c r="AA24" s="181">
        <f t="shared" si="45"/>
        <v>0</v>
      </c>
    </row>
    <row r="25" spans="1:27" ht="33" customHeight="1" thickBot="1">
      <c r="A25" s="320">
        <v>5</v>
      </c>
      <c r="B25" s="329" t="s">
        <v>35</v>
      </c>
      <c r="C25" s="329" t="s">
        <v>86</v>
      </c>
      <c r="D25" s="323" t="s">
        <v>36</v>
      </c>
      <c r="E25" s="324"/>
      <c r="F25" s="326"/>
      <c r="G25" s="332" t="s">
        <v>40</v>
      </c>
      <c r="H25" s="333"/>
      <c r="I25" s="334" t="s">
        <v>42</v>
      </c>
      <c r="J25" s="335"/>
      <c r="K25" s="335"/>
      <c r="L25" s="335"/>
      <c r="M25" s="335"/>
      <c r="N25" s="335"/>
      <c r="O25" s="336"/>
      <c r="P25" s="337" t="s">
        <v>50</v>
      </c>
      <c r="Q25" s="338"/>
      <c r="R25" s="322" t="s">
        <v>53</v>
      </c>
      <c r="S25" s="323"/>
      <c r="T25" s="324"/>
      <c r="U25" s="324"/>
      <c r="V25" s="324"/>
      <c r="W25" s="324"/>
      <c r="X25" s="325"/>
      <c r="Y25" s="326"/>
      <c r="Z25" s="327" t="s">
        <v>59</v>
      </c>
      <c r="AA25" s="328"/>
    </row>
    <row r="26" spans="1:27" ht="54.75" customHeight="1" thickBot="1">
      <c r="A26" s="321"/>
      <c r="B26" s="330"/>
      <c r="C26" s="331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>
      <c r="A27" s="321"/>
      <c r="B27" s="345" t="s">
        <v>77</v>
      </c>
      <c r="C27" s="148" t="s">
        <v>87</v>
      </c>
      <c r="D27" s="149">
        <v>498</v>
      </c>
      <c r="E27" s="150">
        <v>23</v>
      </c>
      <c r="F27" s="150">
        <v>23</v>
      </c>
      <c r="G27" s="150">
        <v>0</v>
      </c>
      <c r="H27" s="150">
        <v>0</v>
      </c>
      <c r="I27" s="150">
        <v>0</v>
      </c>
      <c r="J27" s="150">
        <v>0</v>
      </c>
      <c r="K27" s="150">
        <v>0</v>
      </c>
      <c r="L27" s="150">
        <v>0</v>
      </c>
      <c r="M27" s="150">
        <v>0</v>
      </c>
      <c r="N27" s="150">
        <v>0</v>
      </c>
      <c r="O27" s="150">
        <v>0</v>
      </c>
      <c r="P27" s="150">
        <v>0</v>
      </c>
      <c r="Q27" s="151">
        <v>0</v>
      </c>
      <c r="R27" s="151">
        <v>404</v>
      </c>
      <c r="S27" s="151">
        <v>0</v>
      </c>
      <c r="T27" s="151">
        <v>50</v>
      </c>
      <c r="U27" s="151">
        <v>70</v>
      </c>
      <c r="V27" s="151">
        <v>2</v>
      </c>
      <c r="W27" s="151">
        <v>42</v>
      </c>
      <c r="X27" s="151">
        <v>0</v>
      </c>
      <c r="Y27" s="151">
        <v>0</v>
      </c>
      <c r="Z27" s="151">
        <v>0</v>
      </c>
      <c r="AA27" s="152">
        <v>0</v>
      </c>
    </row>
    <row r="28" spans="1:27" ht="33" customHeight="1">
      <c r="A28" s="321"/>
      <c r="B28" s="346"/>
      <c r="C28" s="159" t="s">
        <v>90</v>
      </c>
      <c r="D28" s="160">
        <f t="shared" ref="D28:AA28" si="46">-(D24)+D27</f>
        <v>578</v>
      </c>
      <c r="E28" s="161">
        <f t="shared" si="46"/>
        <v>27</v>
      </c>
      <c r="F28" s="161">
        <f t="shared" si="46"/>
        <v>69</v>
      </c>
      <c r="G28" s="161">
        <f t="shared" si="46"/>
        <v>0</v>
      </c>
      <c r="H28" s="161">
        <f t="shared" si="46"/>
        <v>0</v>
      </c>
      <c r="I28" s="161">
        <f t="shared" si="46"/>
        <v>0</v>
      </c>
      <c r="J28" s="161">
        <f t="shared" si="46"/>
        <v>0</v>
      </c>
      <c r="K28" s="161">
        <f t="shared" si="46"/>
        <v>0</v>
      </c>
      <c r="L28" s="161">
        <f t="shared" si="46"/>
        <v>0</v>
      </c>
      <c r="M28" s="161">
        <f t="shared" si="46"/>
        <v>0</v>
      </c>
      <c r="N28" s="161">
        <f t="shared" si="46"/>
        <v>0</v>
      </c>
      <c r="O28" s="161">
        <f t="shared" si="46"/>
        <v>0</v>
      </c>
      <c r="P28" s="161">
        <f t="shared" si="46"/>
        <v>0</v>
      </c>
      <c r="Q28" s="161">
        <f t="shared" si="46"/>
        <v>0</v>
      </c>
      <c r="R28" s="161">
        <f t="shared" si="46"/>
        <v>562</v>
      </c>
      <c r="S28" s="161">
        <f t="shared" si="46"/>
        <v>0</v>
      </c>
      <c r="T28" s="161">
        <f t="shared" si="46"/>
        <v>-227</v>
      </c>
      <c r="U28" s="161">
        <f t="shared" si="46"/>
        <v>186</v>
      </c>
      <c r="V28" s="161">
        <f t="shared" si="46"/>
        <v>6</v>
      </c>
      <c r="W28" s="161">
        <f t="shared" si="46"/>
        <v>40</v>
      </c>
      <c r="X28" s="161">
        <f t="shared" si="46"/>
        <v>0</v>
      </c>
      <c r="Y28" s="161">
        <f t="shared" si="46"/>
        <v>20</v>
      </c>
      <c r="Z28" s="161">
        <f t="shared" si="46"/>
        <v>0</v>
      </c>
      <c r="AA28" s="162">
        <f t="shared" si="46"/>
        <v>0</v>
      </c>
    </row>
    <row r="29" spans="1:27" ht="33" customHeight="1">
      <c r="A29" s="321"/>
      <c r="B29" s="346"/>
      <c r="C29" s="158" t="s">
        <v>88</v>
      </c>
      <c r="D29" s="155">
        <f>'INFORME ANUAL'!B7</f>
        <v>548</v>
      </c>
      <c r="E29" s="156">
        <f>'INFORME ANUAL'!C7</f>
        <v>2</v>
      </c>
      <c r="F29" s="156">
        <f>'INFORME ANUAL'!D7</f>
        <v>0</v>
      </c>
      <c r="G29" s="156">
        <f>'INFORME ANUAL'!E7</f>
        <v>0</v>
      </c>
      <c r="H29" s="156">
        <f>'INFORME ANUAL'!F7</f>
        <v>0</v>
      </c>
      <c r="I29" s="156">
        <f>'INFORME ANUAL'!G7</f>
        <v>0</v>
      </c>
      <c r="J29" s="156">
        <f>'INFORME ANUAL'!H7</f>
        <v>0</v>
      </c>
      <c r="K29" s="156">
        <f>'INFORME ANUAL'!I7</f>
        <v>0</v>
      </c>
      <c r="L29" s="156">
        <f>'INFORME ANUAL'!J7</f>
        <v>0</v>
      </c>
      <c r="M29" s="156">
        <f>'INFORME ANUAL'!K7</f>
        <v>0</v>
      </c>
      <c r="N29" s="156">
        <f>'INFORME ANUAL'!L7</f>
        <v>0</v>
      </c>
      <c r="O29" s="156">
        <f>'INFORME ANUAL'!M7</f>
        <v>0</v>
      </c>
      <c r="P29" s="156">
        <f>'INFORME ANUAL'!N7</f>
        <v>0</v>
      </c>
      <c r="Q29" s="156">
        <f>'INFORME ANUAL'!O7</f>
        <v>0</v>
      </c>
      <c r="R29" s="156">
        <f>'INFORME ANUAL'!P7</f>
        <v>225</v>
      </c>
      <c r="S29" s="156">
        <f>'INFORME ANUAL'!Q7</f>
        <v>0</v>
      </c>
      <c r="T29" s="156">
        <f>'INFORME ANUAL'!R7</f>
        <v>65</v>
      </c>
      <c r="U29" s="156">
        <f>'INFORME ANUAL'!S7</f>
        <v>50</v>
      </c>
      <c r="V29" s="156">
        <f>'INFORME ANUAL'!T7</f>
        <v>0</v>
      </c>
      <c r="W29" s="156">
        <f>'INFORME ANUAL'!U7</f>
        <v>39</v>
      </c>
      <c r="X29" s="156">
        <f>'INFORME ANUAL'!V7</f>
        <v>0</v>
      </c>
      <c r="Y29" s="156">
        <f>'INFORME ANUAL'!W7</f>
        <v>18</v>
      </c>
      <c r="Z29" s="156">
        <f>'INFORME ANUAL'!X7</f>
        <v>0</v>
      </c>
      <c r="AA29" s="157">
        <f>'INFORME ANUAL'!Y7</f>
        <v>0</v>
      </c>
    </row>
    <row r="30" spans="1:27" ht="33" customHeight="1" thickBot="1">
      <c r="A30" s="359"/>
      <c r="B30" s="347"/>
      <c r="C30" s="178" t="s">
        <v>89</v>
      </c>
      <c r="D30" s="179">
        <f t="shared" ref="D30" si="47">D29-D28</f>
        <v>-30</v>
      </c>
      <c r="E30" s="180">
        <f t="shared" ref="E30" si="48">E29-E28</f>
        <v>-25</v>
      </c>
      <c r="F30" s="180">
        <f t="shared" ref="F30" si="49">F29-F28</f>
        <v>-69</v>
      </c>
      <c r="G30" s="180">
        <f t="shared" ref="G30" si="50">G29-G28</f>
        <v>0</v>
      </c>
      <c r="H30" s="180">
        <f t="shared" ref="H30" si="51">H29-H28</f>
        <v>0</v>
      </c>
      <c r="I30" s="180">
        <f t="shared" ref="I30" si="52">I29-I28</f>
        <v>0</v>
      </c>
      <c r="J30" s="180">
        <f t="shared" ref="J30" si="53">J29-J28</f>
        <v>0</v>
      </c>
      <c r="K30" s="180">
        <f t="shared" ref="K30" si="54">K29-K28</f>
        <v>0</v>
      </c>
      <c r="L30" s="180">
        <f t="shared" ref="L30" si="55">L29-L28</f>
        <v>0</v>
      </c>
      <c r="M30" s="180">
        <f t="shared" ref="M30" si="56">M29-M28</f>
        <v>0</v>
      </c>
      <c r="N30" s="180">
        <f t="shared" ref="N30" si="57">N29-N28</f>
        <v>0</v>
      </c>
      <c r="O30" s="180">
        <f t="shared" ref="O30" si="58">O29-O28</f>
        <v>0</v>
      </c>
      <c r="P30" s="180">
        <f t="shared" ref="P30" si="59">P29-P28</f>
        <v>0</v>
      </c>
      <c r="Q30" s="180">
        <f>Q29-Q28</f>
        <v>0</v>
      </c>
      <c r="R30" s="180">
        <f t="shared" ref="R30:AA30" si="60">R29-R28</f>
        <v>-337</v>
      </c>
      <c r="S30" s="180">
        <f t="shared" si="60"/>
        <v>0</v>
      </c>
      <c r="T30" s="180">
        <f t="shared" si="60"/>
        <v>292</v>
      </c>
      <c r="U30" s="180">
        <f t="shared" si="60"/>
        <v>-136</v>
      </c>
      <c r="V30" s="180">
        <f t="shared" si="60"/>
        <v>-6</v>
      </c>
      <c r="W30" s="180">
        <f t="shared" si="60"/>
        <v>-1</v>
      </c>
      <c r="X30" s="180">
        <f t="shared" si="60"/>
        <v>0</v>
      </c>
      <c r="Y30" s="180">
        <f t="shared" si="60"/>
        <v>-2</v>
      </c>
      <c r="Z30" s="180">
        <f t="shared" si="60"/>
        <v>0</v>
      </c>
      <c r="AA30" s="181">
        <f t="shared" si="60"/>
        <v>0</v>
      </c>
    </row>
    <row r="31" spans="1:27" ht="33" customHeight="1" thickBot="1">
      <c r="A31" s="356">
        <v>6</v>
      </c>
      <c r="B31" s="329" t="s">
        <v>35</v>
      </c>
      <c r="C31" s="329" t="s">
        <v>86</v>
      </c>
      <c r="D31" s="323" t="s">
        <v>36</v>
      </c>
      <c r="E31" s="324"/>
      <c r="F31" s="326"/>
      <c r="G31" s="332" t="s">
        <v>40</v>
      </c>
      <c r="H31" s="333"/>
      <c r="I31" s="334" t="s">
        <v>42</v>
      </c>
      <c r="J31" s="335"/>
      <c r="K31" s="335"/>
      <c r="L31" s="335"/>
      <c r="M31" s="335"/>
      <c r="N31" s="335"/>
      <c r="O31" s="336"/>
      <c r="P31" s="337" t="s">
        <v>50</v>
      </c>
      <c r="Q31" s="338"/>
      <c r="R31" s="322" t="s">
        <v>53</v>
      </c>
      <c r="S31" s="323"/>
      <c r="T31" s="324"/>
      <c r="U31" s="324"/>
      <c r="V31" s="324"/>
      <c r="W31" s="324"/>
      <c r="X31" s="325"/>
      <c r="Y31" s="326"/>
      <c r="Z31" s="327" t="s">
        <v>59</v>
      </c>
      <c r="AA31" s="328"/>
    </row>
    <row r="32" spans="1:27" ht="54.75" customHeight="1" thickBot="1">
      <c r="A32" s="356"/>
      <c r="B32" s="330"/>
      <c r="C32" s="331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>
      <c r="A33" s="356"/>
      <c r="B33" s="345" t="s">
        <v>78</v>
      </c>
      <c r="C33" s="148" t="s">
        <v>87</v>
      </c>
      <c r="D33" s="149">
        <v>498</v>
      </c>
      <c r="E33" s="150">
        <v>23</v>
      </c>
      <c r="F33" s="150">
        <v>23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404</v>
      </c>
      <c r="S33" s="151">
        <v>0</v>
      </c>
      <c r="T33" s="151">
        <v>50</v>
      </c>
      <c r="U33" s="151">
        <v>70</v>
      </c>
      <c r="V33" s="151">
        <v>2</v>
      </c>
      <c r="W33" s="151">
        <v>42</v>
      </c>
      <c r="X33" s="151">
        <v>0</v>
      </c>
      <c r="Y33" s="151">
        <v>0</v>
      </c>
      <c r="Z33" s="151">
        <v>0</v>
      </c>
      <c r="AA33" s="152">
        <v>0</v>
      </c>
    </row>
    <row r="34" spans="1:27" ht="33" customHeight="1">
      <c r="A34" s="356"/>
      <c r="B34" s="346"/>
      <c r="C34" s="159" t="s">
        <v>90</v>
      </c>
      <c r="D34" s="160">
        <f>-(D30)+D33</f>
        <v>528</v>
      </c>
      <c r="E34" s="161">
        <f t="shared" ref="E34:AA34" si="61">-(E30)+E33</f>
        <v>48</v>
      </c>
      <c r="F34" s="161">
        <f t="shared" si="61"/>
        <v>92</v>
      </c>
      <c r="G34" s="161">
        <f t="shared" si="61"/>
        <v>0</v>
      </c>
      <c r="H34" s="161">
        <f t="shared" si="61"/>
        <v>0</v>
      </c>
      <c r="I34" s="161">
        <f t="shared" si="61"/>
        <v>0</v>
      </c>
      <c r="J34" s="161">
        <f t="shared" si="61"/>
        <v>0</v>
      </c>
      <c r="K34" s="161">
        <f t="shared" si="61"/>
        <v>0</v>
      </c>
      <c r="L34" s="161">
        <f t="shared" si="61"/>
        <v>0</v>
      </c>
      <c r="M34" s="161">
        <f t="shared" si="61"/>
        <v>0</v>
      </c>
      <c r="N34" s="161">
        <f t="shared" si="61"/>
        <v>0</v>
      </c>
      <c r="O34" s="161">
        <f t="shared" si="61"/>
        <v>0</v>
      </c>
      <c r="P34" s="161">
        <f t="shared" si="61"/>
        <v>0</v>
      </c>
      <c r="Q34" s="161">
        <f t="shared" si="61"/>
        <v>0</v>
      </c>
      <c r="R34" s="161">
        <f t="shared" si="61"/>
        <v>741</v>
      </c>
      <c r="S34" s="161">
        <f t="shared" si="61"/>
        <v>0</v>
      </c>
      <c r="T34" s="161">
        <f t="shared" si="61"/>
        <v>-242</v>
      </c>
      <c r="U34" s="161">
        <f t="shared" si="61"/>
        <v>206</v>
      </c>
      <c r="V34" s="161">
        <f t="shared" si="61"/>
        <v>8</v>
      </c>
      <c r="W34" s="161">
        <f t="shared" si="61"/>
        <v>43</v>
      </c>
      <c r="X34" s="161">
        <f t="shared" si="61"/>
        <v>0</v>
      </c>
      <c r="Y34" s="161">
        <f t="shared" si="61"/>
        <v>2</v>
      </c>
      <c r="Z34" s="161">
        <f t="shared" si="61"/>
        <v>0</v>
      </c>
      <c r="AA34" s="162">
        <f t="shared" si="61"/>
        <v>0</v>
      </c>
    </row>
    <row r="35" spans="1:27" ht="33" customHeight="1">
      <c r="A35" s="356"/>
      <c r="B35" s="346"/>
      <c r="C35" s="158" t="s">
        <v>88</v>
      </c>
      <c r="D35" s="155">
        <f>'INFORME ANUAL'!B8</f>
        <v>476</v>
      </c>
      <c r="E35" s="156">
        <f>'INFORME ANUAL'!C8</f>
        <v>0</v>
      </c>
      <c r="F35" s="156">
        <f>'INFORME ANUAL'!D8</f>
        <v>0</v>
      </c>
      <c r="G35" s="156">
        <f>'INFORME ANUAL'!E8</f>
        <v>0</v>
      </c>
      <c r="H35" s="156">
        <f>'INFORME ANUAL'!F8</f>
        <v>0</v>
      </c>
      <c r="I35" s="156">
        <f>'INFORME ANUAL'!G8</f>
        <v>0</v>
      </c>
      <c r="J35" s="156">
        <f>'INFORME ANUAL'!H8</f>
        <v>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362</v>
      </c>
      <c r="S35" s="156">
        <f>'INFORME ANUAL'!Q8</f>
        <v>0</v>
      </c>
      <c r="T35" s="156">
        <f>'INFORME ANUAL'!R8</f>
        <v>104</v>
      </c>
      <c r="U35" s="156">
        <f>'INFORME ANUAL'!S8</f>
        <v>91</v>
      </c>
      <c r="V35" s="156">
        <f>'INFORME ANUAL'!T8</f>
        <v>0</v>
      </c>
      <c r="W35" s="156">
        <f>'INFORME ANUAL'!U8</f>
        <v>11</v>
      </c>
      <c r="X35" s="156">
        <f>'INFORME ANUAL'!V8</f>
        <v>0</v>
      </c>
      <c r="Y35" s="156">
        <f>'INFORME ANUAL'!W8</f>
        <v>8</v>
      </c>
      <c r="Z35" s="156">
        <f>'INFORME ANUAL'!X8</f>
        <v>0</v>
      </c>
      <c r="AA35" s="157">
        <f>'INFORME ANUAL'!Y8</f>
        <v>0</v>
      </c>
    </row>
    <row r="36" spans="1:27" ht="33" customHeight="1" thickBot="1">
      <c r="A36" s="358"/>
      <c r="B36" s="347"/>
      <c r="C36" s="178" t="s">
        <v>89</v>
      </c>
      <c r="D36" s="179">
        <f t="shared" ref="D36" si="62">D35-D34</f>
        <v>-52</v>
      </c>
      <c r="E36" s="180">
        <f t="shared" ref="E36" si="63">E35-E34</f>
        <v>-48</v>
      </c>
      <c r="F36" s="180">
        <f t="shared" ref="F36" si="64">F35-F34</f>
        <v>-92</v>
      </c>
      <c r="G36" s="180">
        <f t="shared" ref="G36" si="65">G35-G34</f>
        <v>0</v>
      </c>
      <c r="H36" s="180">
        <f t="shared" ref="H36" si="66">H35-H34</f>
        <v>0</v>
      </c>
      <c r="I36" s="180">
        <f t="shared" ref="I36" si="67">I35-I34</f>
        <v>0</v>
      </c>
      <c r="J36" s="180">
        <f t="shared" ref="J36" si="68">J35-J34</f>
        <v>0</v>
      </c>
      <c r="K36" s="180">
        <f t="shared" ref="K36" si="69">K35-K34</f>
        <v>0</v>
      </c>
      <c r="L36" s="180">
        <f t="shared" ref="L36" si="70">L35-L34</f>
        <v>0</v>
      </c>
      <c r="M36" s="180">
        <f t="shared" ref="M36" si="71">M35-M34</f>
        <v>0</v>
      </c>
      <c r="N36" s="180">
        <f t="shared" ref="N36" si="72">N35-N34</f>
        <v>0</v>
      </c>
      <c r="O36" s="180">
        <f t="shared" ref="O36" si="73">O35-O34</f>
        <v>0</v>
      </c>
      <c r="P36" s="180">
        <f t="shared" ref="P36" si="74">P35-P34</f>
        <v>0</v>
      </c>
      <c r="Q36" s="180">
        <f>Q35-Q34</f>
        <v>0</v>
      </c>
      <c r="R36" s="180">
        <f t="shared" ref="R36:AA36" si="75">R35-R34</f>
        <v>-379</v>
      </c>
      <c r="S36" s="180">
        <f t="shared" si="75"/>
        <v>0</v>
      </c>
      <c r="T36" s="180">
        <f t="shared" si="75"/>
        <v>346</v>
      </c>
      <c r="U36" s="180">
        <f t="shared" si="75"/>
        <v>-115</v>
      </c>
      <c r="V36" s="180">
        <f t="shared" si="75"/>
        <v>-8</v>
      </c>
      <c r="W36" s="180">
        <f t="shared" si="75"/>
        <v>-32</v>
      </c>
      <c r="X36" s="180">
        <f t="shared" si="75"/>
        <v>0</v>
      </c>
      <c r="Y36" s="180">
        <f t="shared" si="75"/>
        <v>6</v>
      </c>
      <c r="Z36" s="180">
        <f t="shared" si="75"/>
        <v>0</v>
      </c>
      <c r="AA36" s="181">
        <f t="shared" si="75"/>
        <v>0</v>
      </c>
    </row>
    <row r="37" spans="1:27" ht="33" customHeight="1" thickBot="1">
      <c r="A37" s="355">
        <v>7</v>
      </c>
      <c r="B37" s="329" t="s">
        <v>35</v>
      </c>
      <c r="C37" s="329" t="s">
        <v>86</v>
      </c>
      <c r="D37" s="323" t="s">
        <v>36</v>
      </c>
      <c r="E37" s="324"/>
      <c r="F37" s="326"/>
      <c r="G37" s="332" t="s">
        <v>40</v>
      </c>
      <c r="H37" s="333"/>
      <c r="I37" s="334" t="s">
        <v>42</v>
      </c>
      <c r="J37" s="335"/>
      <c r="K37" s="335"/>
      <c r="L37" s="335"/>
      <c r="M37" s="335"/>
      <c r="N37" s="335"/>
      <c r="O37" s="336"/>
      <c r="P37" s="337" t="s">
        <v>50</v>
      </c>
      <c r="Q37" s="338"/>
      <c r="R37" s="322" t="s">
        <v>53</v>
      </c>
      <c r="S37" s="323"/>
      <c r="T37" s="324"/>
      <c r="U37" s="324"/>
      <c r="V37" s="324"/>
      <c r="W37" s="324"/>
      <c r="X37" s="325"/>
      <c r="Y37" s="326"/>
      <c r="Z37" s="327" t="s">
        <v>59</v>
      </c>
      <c r="AA37" s="328"/>
    </row>
    <row r="38" spans="1:27" ht="54.75" customHeight="1" thickBot="1">
      <c r="A38" s="356"/>
      <c r="B38" s="330"/>
      <c r="C38" s="331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>
      <c r="A39" s="356"/>
      <c r="B39" s="345" t="s">
        <v>79</v>
      </c>
      <c r="C39" s="148" t="s">
        <v>87</v>
      </c>
      <c r="D39" s="149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>
      <c r="A40" s="356"/>
      <c r="B40" s="346"/>
      <c r="C40" s="159" t="s">
        <v>90</v>
      </c>
      <c r="D40" s="160">
        <f>-(D36)+D39</f>
        <v>52</v>
      </c>
      <c r="E40" s="161">
        <f t="shared" ref="E40:AA40" si="76">-(E36)+E39</f>
        <v>48</v>
      </c>
      <c r="F40" s="161">
        <f t="shared" si="76"/>
        <v>92</v>
      </c>
      <c r="G40" s="161">
        <f t="shared" si="76"/>
        <v>0</v>
      </c>
      <c r="H40" s="161">
        <f t="shared" si="76"/>
        <v>0</v>
      </c>
      <c r="I40" s="161">
        <f t="shared" si="76"/>
        <v>0</v>
      </c>
      <c r="J40" s="161">
        <f t="shared" si="76"/>
        <v>0</v>
      </c>
      <c r="K40" s="161">
        <f t="shared" si="76"/>
        <v>0</v>
      </c>
      <c r="L40" s="161">
        <f t="shared" si="76"/>
        <v>0</v>
      </c>
      <c r="M40" s="161">
        <f t="shared" si="76"/>
        <v>0</v>
      </c>
      <c r="N40" s="161">
        <f t="shared" si="76"/>
        <v>0</v>
      </c>
      <c r="O40" s="161">
        <f t="shared" si="76"/>
        <v>0</v>
      </c>
      <c r="P40" s="161">
        <f t="shared" si="76"/>
        <v>0</v>
      </c>
      <c r="Q40" s="161">
        <f t="shared" si="76"/>
        <v>0</v>
      </c>
      <c r="R40" s="161">
        <f t="shared" si="76"/>
        <v>379</v>
      </c>
      <c r="S40" s="161">
        <f t="shared" si="76"/>
        <v>0</v>
      </c>
      <c r="T40" s="161">
        <f t="shared" si="76"/>
        <v>-346</v>
      </c>
      <c r="U40" s="161">
        <f t="shared" si="76"/>
        <v>115</v>
      </c>
      <c r="V40" s="161">
        <f t="shared" si="76"/>
        <v>8</v>
      </c>
      <c r="W40" s="161">
        <f t="shared" si="76"/>
        <v>32</v>
      </c>
      <c r="X40" s="161">
        <f t="shared" si="76"/>
        <v>0</v>
      </c>
      <c r="Y40" s="161">
        <f t="shared" si="76"/>
        <v>-6</v>
      </c>
      <c r="Z40" s="161">
        <f t="shared" si="76"/>
        <v>0</v>
      </c>
      <c r="AA40" s="162">
        <f t="shared" si="76"/>
        <v>0</v>
      </c>
    </row>
    <row r="41" spans="1:27" ht="33" customHeight="1">
      <c r="A41" s="356"/>
      <c r="B41" s="346"/>
      <c r="C41" s="158" t="s">
        <v>88</v>
      </c>
      <c r="D41" s="155">
        <f>'INFORME ANUAL'!B9</f>
        <v>0</v>
      </c>
      <c r="E41" s="156">
        <f>'INFORME ANUAL'!C9</f>
        <v>0</v>
      </c>
      <c r="F41" s="156">
        <f>'INFORME ANUAL'!D9</f>
        <v>0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0</v>
      </c>
      <c r="S41" s="156">
        <f>'INFORME ANUAL'!Q9</f>
        <v>0</v>
      </c>
      <c r="T41" s="156">
        <f>'INFORME ANUAL'!R9</f>
        <v>0</v>
      </c>
      <c r="U41" s="156">
        <f>'INFORME ANUAL'!S9</f>
        <v>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>
      <c r="A42" s="358"/>
      <c r="B42" s="347"/>
      <c r="C42" s="178" t="s">
        <v>89</v>
      </c>
      <c r="D42" s="179">
        <f t="shared" ref="D42" si="77">D41-D40</f>
        <v>-52</v>
      </c>
      <c r="E42" s="180">
        <f t="shared" ref="E42" si="78">E41-E40</f>
        <v>-48</v>
      </c>
      <c r="F42" s="180">
        <f t="shared" ref="F42" si="79">F41-F40</f>
        <v>-92</v>
      </c>
      <c r="G42" s="180">
        <f t="shared" ref="G42" si="80">G41-G40</f>
        <v>0</v>
      </c>
      <c r="H42" s="180">
        <f t="shared" ref="H42" si="81">H41-H40</f>
        <v>0</v>
      </c>
      <c r="I42" s="180">
        <f t="shared" ref="I42" si="82">I41-I40</f>
        <v>0</v>
      </c>
      <c r="J42" s="180">
        <f t="shared" ref="J42" si="83">J41-J40</f>
        <v>0</v>
      </c>
      <c r="K42" s="180">
        <f t="shared" ref="K42" si="84">K41-K40</f>
        <v>0</v>
      </c>
      <c r="L42" s="180">
        <f t="shared" ref="L42" si="85">L41-L40</f>
        <v>0</v>
      </c>
      <c r="M42" s="180">
        <f t="shared" ref="M42" si="86">M41-M40</f>
        <v>0</v>
      </c>
      <c r="N42" s="180">
        <f t="shared" ref="N42" si="87">N41-N40</f>
        <v>0</v>
      </c>
      <c r="O42" s="180">
        <f t="shared" ref="O42" si="88">O41-O40</f>
        <v>0</v>
      </c>
      <c r="P42" s="180">
        <f t="shared" ref="P42" si="89">P41-P40</f>
        <v>0</v>
      </c>
      <c r="Q42" s="180">
        <f>Q41-Q40</f>
        <v>0</v>
      </c>
      <c r="R42" s="180">
        <f t="shared" ref="R42:AA42" si="90">R41-R40</f>
        <v>-379</v>
      </c>
      <c r="S42" s="180">
        <f t="shared" si="90"/>
        <v>0</v>
      </c>
      <c r="T42" s="180">
        <f t="shared" si="90"/>
        <v>346</v>
      </c>
      <c r="U42" s="180">
        <f t="shared" si="90"/>
        <v>-115</v>
      </c>
      <c r="V42" s="180">
        <f t="shared" si="90"/>
        <v>-8</v>
      </c>
      <c r="W42" s="180">
        <f t="shared" si="90"/>
        <v>-32</v>
      </c>
      <c r="X42" s="180">
        <f t="shared" si="90"/>
        <v>0</v>
      </c>
      <c r="Y42" s="180">
        <f t="shared" si="90"/>
        <v>6</v>
      </c>
      <c r="Z42" s="180">
        <f t="shared" si="90"/>
        <v>0</v>
      </c>
      <c r="AA42" s="181">
        <f t="shared" si="90"/>
        <v>0</v>
      </c>
    </row>
    <row r="43" spans="1:27" ht="33" customHeight="1" thickBot="1">
      <c r="A43" s="355">
        <v>8</v>
      </c>
      <c r="B43" s="329" t="s">
        <v>35</v>
      </c>
      <c r="C43" s="329" t="s">
        <v>86</v>
      </c>
      <c r="D43" s="323" t="s">
        <v>36</v>
      </c>
      <c r="E43" s="324"/>
      <c r="F43" s="326"/>
      <c r="G43" s="332" t="s">
        <v>40</v>
      </c>
      <c r="H43" s="333"/>
      <c r="I43" s="334" t="s">
        <v>42</v>
      </c>
      <c r="J43" s="335"/>
      <c r="K43" s="335"/>
      <c r="L43" s="335"/>
      <c r="M43" s="335"/>
      <c r="N43" s="335"/>
      <c r="O43" s="336"/>
      <c r="P43" s="337" t="s">
        <v>50</v>
      </c>
      <c r="Q43" s="338"/>
      <c r="R43" s="322" t="s">
        <v>53</v>
      </c>
      <c r="S43" s="323"/>
      <c r="T43" s="324"/>
      <c r="U43" s="324"/>
      <c r="V43" s="324"/>
      <c r="W43" s="324"/>
      <c r="X43" s="325"/>
      <c r="Y43" s="326"/>
      <c r="Z43" s="327" t="s">
        <v>59</v>
      </c>
      <c r="AA43" s="328"/>
    </row>
    <row r="44" spans="1:27" ht="54.75" customHeight="1" thickBot="1">
      <c r="A44" s="356"/>
      <c r="B44" s="330"/>
      <c r="C44" s="331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>
      <c r="A45" s="356"/>
      <c r="B45" s="345" t="s">
        <v>80</v>
      </c>
      <c r="C45" s="148" t="s">
        <v>87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>
      <c r="A46" s="356"/>
      <c r="B46" s="346"/>
      <c r="C46" s="159" t="s">
        <v>90</v>
      </c>
      <c r="D46" s="160">
        <f>-(D42)+D45</f>
        <v>52</v>
      </c>
      <c r="E46" s="161">
        <f t="shared" ref="E46:AA46" si="91">-(E42)+E45</f>
        <v>48</v>
      </c>
      <c r="F46" s="161">
        <f t="shared" si="91"/>
        <v>92</v>
      </c>
      <c r="G46" s="161">
        <f t="shared" si="91"/>
        <v>0</v>
      </c>
      <c r="H46" s="161">
        <f t="shared" si="91"/>
        <v>0</v>
      </c>
      <c r="I46" s="161">
        <f t="shared" si="91"/>
        <v>0</v>
      </c>
      <c r="J46" s="161">
        <f t="shared" si="91"/>
        <v>0</v>
      </c>
      <c r="K46" s="161">
        <f t="shared" si="91"/>
        <v>0</v>
      </c>
      <c r="L46" s="161">
        <f t="shared" si="91"/>
        <v>0</v>
      </c>
      <c r="M46" s="161">
        <f t="shared" si="91"/>
        <v>0</v>
      </c>
      <c r="N46" s="161">
        <f t="shared" si="91"/>
        <v>0</v>
      </c>
      <c r="O46" s="161">
        <f t="shared" si="91"/>
        <v>0</v>
      </c>
      <c r="P46" s="161">
        <f t="shared" si="91"/>
        <v>0</v>
      </c>
      <c r="Q46" s="161">
        <f t="shared" si="91"/>
        <v>0</v>
      </c>
      <c r="R46" s="161">
        <f t="shared" si="91"/>
        <v>379</v>
      </c>
      <c r="S46" s="161">
        <f t="shared" si="91"/>
        <v>0</v>
      </c>
      <c r="T46" s="161">
        <f t="shared" si="91"/>
        <v>-346</v>
      </c>
      <c r="U46" s="161">
        <f t="shared" si="91"/>
        <v>115</v>
      </c>
      <c r="V46" s="161">
        <f t="shared" si="91"/>
        <v>8</v>
      </c>
      <c r="W46" s="161">
        <f t="shared" si="91"/>
        <v>32</v>
      </c>
      <c r="X46" s="161">
        <f t="shared" si="91"/>
        <v>0</v>
      </c>
      <c r="Y46" s="161">
        <f t="shared" si="91"/>
        <v>-6</v>
      </c>
      <c r="Z46" s="161">
        <f t="shared" si="91"/>
        <v>0</v>
      </c>
      <c r="AA46" s="162">
        <f t="shared" si="91"/>
        <v>0</v>
      </c>
    </row>
    <row r="47" spans="1:27" ht="33" customHeight="1">
      <c r="A47" s="356"/>
      <c r="B47" s="346"/>
      <c r="C47" s="158" t="s">
        <v>88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>
      <c r="A48" s="358"/>
      <c r="B48" s="347"/>
      <c r="C48" s="178" t="s">
        <v>89</v>
      </c>
      <c r="D48" s="179">
        <f t="shared" ref="D48" si="92">D47-D46</f>
        <v>-52</v>
      </c>
      <c r="E48" s="180">
        <f t="shared" ref="E48" si="93">E47-E46</f>
        <v>-48</v>
      </c>
      <c r="F48" s="180">
        <f t="shared" ref="F48" si="94">F47-F46</f>
        <v>-92</v>
      </c>
      <c r="G48" s="180">
        <f t="shared" ref="G48" si="95">G47-G46</f>
        <v>0</v>
      </c>
      <c r="H48" s="180">
        <f t="shared" ref="H48" si="96">H47-H46</f>
        <v>0</v>
      </c>
      <c r="I48" s="180">
        <f t="shared" ref="I48" si="97">I47-I46</f>
        <v>0</v>
      </c>
      <c r="J48" s="180">
        <f t="shared" ref="J48" si="98">J47-J46</f>
        <v>0</v>
      </c>
      <c r="K48" s="180">
        <f t="shared" ref="K48" si="99">K47-K46</f>
        <v>0</v>
      </c>
      <c r="L48" s="180">
        <f t="shared" ref="L48" si="100">L47-L46</f>
        <v>0</v>
      </c>
      <c r="M48" s="180">
        <f t="shared" ref="M48" si="101">M47-M46</f>
        <v>0</v>
      </c>
      <c r="N48" s="180">
        <f t="shared" ref="N48" si="102">N47-N46</f>
        <v>0</v>
      </c>
      <c r="O48" s="180">
        <f t="shared" ref="O48" si="103">O47-O46</f>
        <v>0</v>
      </c>
      <c r="P48" s="180">
        <f t="shared" ref="P48" si="104">P47-P46</f>
        <v>0</v>
      </c>
      <c r="Q48" s="180">
        <f>Q47-Q46</f>
        <v>0</v>
      </c>
      <c r="R48" s="180">
        <f t="shared" ref="R48:AA48" si="105">R47-R46</f>
        <v>-379</v>
      </c>
      <c r="S48" s="180">
        <f t="shared" si="105"/>
        <v>0</v>
      </c>
      <c r="T48" s="180">
        <f t="shared" si="105"/>
        <v>346</v>
      </c>
      <c r="U48" s="180">
        <f t="shared" si="105"/>
        <v>-115</v>
      </c>
      <c r="V48" s="180">
        <f t="shared" si="105"/>
        <v>-8</v>
      </c>
      <c r="W48" s="180">
        <f t="shared" si="105"/>
        <v>-32</v>
      </c>
      <c r="X48" s="180">
        <f t="shared" si="105"/>
        <v>0</v>
      </c>
      <c r="Y48" s="180">
        <f t="shared" si="105"/>
        <v>6</v>
      </c>
      <c r="Z48" s="180">
        <f t="shared" si="105"/>
        <v>0</v>
      </c>
      <c r="AA48" s="181">
        <f t="shared" si="105"/>
        <v>0</v>
      </c>
    </row>
    <row r="49" spans="1:27" ht="33" customHeight="1" thickBot="1">
      <c r="A49" s="355">
        <v>9</v>
      </c>
      <c r="B49" s="329" t="s">
        <v>35</v>
      </c>
      <c r="C49" s="329" t="s">
        <v>86</v>
      </c>
      <c r="D49" s="323" t="s">
        <v>36</v>
      </c>
      <c r="E49" s="324"/>
      <c r="F49" s="326"/>
      <c r="G49" s="332" t="s">
        <v>40</v>
      </c>
      <c r="H49" s="333"/>
      <c r="I49" s="334" t="s">
        <v>42</v>
      </c>
      <c r="J49" s="335"/>
      <c r="K49" s="335"/>
      <c r="L49" s="335"/>
      <c r="M49" s="335"/>
      <c r="N49" s="335"/>
      <c r="O49" s="336"/>
      <c r="P49" s="337" t="s">
        <v>50</v>
      </c>
      <c r="Q49" s="338"/>
      <c r="R49" s="322" t="s">
        <v>53</v>
      </c>
      <c r="S49" s="323"/>
      <c r="T49" s="324"/>
      <c r="U49" s="324"/>
      <c r="V49" s="324"/>
      <c r="W49" s="324"/>
      <c r="X49" s="325"/>
      <c r="Y49" s="326"/>
      <c r="Z49" s="327" t="s">
        <v>59</v>
      </c>
      <c r="AA49" s="328"/>
    </row>
    <row r="50" spans="1:27" ht="54.75" customHeight="1" thickBot="1">
      <c r="A50" s="356"/>
      <c r="B50" s="330"/>
      <c r="C50" s="331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>
      <c r="A51" s="356"/>
      <c r="B51" s="345" t="s">
        <v>81</v>
      </c>
      <c r="C51" s="148" t="s">
        <v>87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>
      <c r="A52" s="356"/>
      <c r="B52" s="346"/>
      <c r="C52" s="159" t="s">
        <v>90</v>
      </c>
      <c r="D52" s="160">
        <f>-(D48)+D51</f>
        <v>52</v>
      </c>
      <c r="E52" s="161">
        <f t="shared" ref="E52:AA52" si="106">-(E48)+E51</f>
        <v>48</v>
      </c>
      <c r="F52" s="161">
        <f t="shared" si="106"/>
        <v>92</v>
      </c>
      <c r="G52" s="161">
        <f t="shared" si="106"/>
        <v>0</v>
      </c>
      <c r="H52" s="161">
        <f t="shared" si="106"/>
        <v>0</v>
      </c>
      <c r="I52" s="161">
        <f t="shared" si="106"/>
        <v>0</v>
      </c>
      <c r="J52" s="161">
        <f t="shared" si="106"/>
        <v>0</v>
      </c>
      <c r="K52" s="161">
        <f t="shared" si="106"/>
        <v>0</v>
      </c>
      <c r="L52" s="161">
        <f t="shared" si="106"/>
        <v>0</v>
      </c>
      <c r="M52" s="161">
        <f t="shared" si="106"/>
        <v>0</v>
      </c>
      <c r="N52" s="161">
        <f t="shared" si="106"/>
        <v>0</v>
      </c>
      <c r="O52" s="161">
        <f t="shared" si="106"/>
        <v>0</v>
      </c>
      <c r="P52" s="161">
        <f t="shared" si="106"/>
        <v>0</v>
      </c>
      <c r="Q52" s="161">
        <f t="shared" si="106"/>
        <v>0</v>
      </c>
      <c r="R52" s="161">
        <f t="shared" si="106"/>
        <v>379</v>
      </c>
      <c r="S52" s="161">
        <f t="shared" si="106"/>
        <v>0</v>
      </c>
      <c r="T52" s="161">
        <f t="shared" si="106"/>
        <v>-346</v>
      </c>
      <c r="U52" s="161">
        <f t="shared" si="106"/>
        <v>115</v>
      </c>
      <c r="V52" s="161">
        <f t="shared" si="106"/>
        <v>8</v>
      </c>
      <c r="W52" s="161">
        <f t="shared" si="106"/>
        <v>32</v>
      </c>
      <c r="X52" s="161">
        <f t="shared" si="106"/>
        <v>0</v>
      </c>
      <c r="Y52" s="161">
        <f t="shared" si="106"/>
        <v>-6</v>
      </c>
      <c r="Z52" s="161">
        <f t="shared" si="106"/>
        <v>0</v>
      </c>
      <c r="AA52" s="162">
        <f t="shared" si="106"/>
        <v>0</v>
      </c>
    </row>
    <row r="53" spans="1:27" ht="33" customHeight="1">
      <c r="A53" s="356"/>
      <c r="B53" s="346"/>
      <c r="C53" s="158" t="s">
        <v>88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>
      <c r="A54" s="358"/>
      <c r="B54" s="347"/>
      <c r="C54" s="178" t="s">
        <v>89</v>
      </c>
      <c r="D54" s="179">
        <f t="shared" ref="D54" si="107">D53-D52</f>
        <v>-52</v>
      </c>
      <c r="E54" s="180">
        <f t="shared" ref="E54" si="108">E53-E52</f>
        <v>-48</v>
      </c>
      <c r="F54" s="180">
        <f t="shared" ref="F54" si="109">F53-F52</f>
        <v>-92</v>
      </c>
      <c r="G54" s="180">
        <f t="shared" ref="G54" si="110">G53-G52</f>
        <v>0</v>
      </c>
      <c r="H54" s="180">
        <f t="shared" ref="H54" si="111">H53-H52</f>
        <v>0</v>
      </c>
      <c r="I54" s="180">
        <f t="shared" ref="I54" si="112">I53-I52</f>
        <v>0</v>
      </c>
      <c r="J54" s="180">
        <f t="shared" ref="J54" si="113">J53-J52</f>
        <v>0</v>
      </c>
      <c r="K54" s="180">
        <f t="shared" ref="K54" si="114">K53-K52</f>
        <v>0</v>
      </c>
      <c r="L54" s="180">
        <f t="shared" ref="L54" si="115">L53-L52</f>
        <v>0</v>
      </c>
      <c r="M54" s="180">
        <f t="shared" ref="M54" si="116">M53-M52</f>
        <v>0</v>
      </c>
      <c r="N54" s="180">
        <f t="shared" ref="N54" si="117">N53-N52</f>
        <v>0</v>
      </c>
      <c r="O54" s="180">
        <f t="shared" ref="O54" si="118">O53-O52</f>
        <v>0</v>
      </c>
      <c r="P54" s="180">
        <f t="shared" ref="P54" si="119">P53-P52</f>
        <v>0</v>
      </c>
      <c r="Q54" s="180">
        <f>Q53-Q52</f>
        <v>0</v>
      </c>
      <c r="R54" s="180">
        <f t="shared" ref="R54:AA54" si="120">R53-R52</f>
        <v>-379</v>
      </c>
      <c r="S54" s="180">
        <f t="shared" si="120"/>
        <v>0</v>
      </c>
      <c r="T54" s="180">
        <f t="shared" si="120"/>
        <v>346</v>
      </c>
      <c r="U54" s="180">
        <f t="shared" si="120"/>
        <v>-115</v>
      </c>
      <c r="V54" s="180">
        <f t="shared" si="120"/>
        <v>-8</v>
      </c>
      <c r="W54" s="180">
        <f t="shared" si="120"/>
        <v>-32</v>
      </c>
      <c r="X54" s="180">
        <f t="shared" si="120"/>
        <v>0</v>
      </c>
      <c r="Y54" s="180">
        <f t="shared" si="120"/>
        <v>6</v>
      </c>
      <c r="Z54" s="180">
        <f t="shared" si="120"/>
        <v>0</v>
      </c>
      <c r="AA54" s="181">
        <f t="shared" si="120"/>
        <v>0</v>
      </c>
    </row>
    <row r="55" spans="1:27" ht="33" customHeight="1" thickBot="1">
      <c r="A55" s="355">
        <v>10</v>
      </c>
      <c r="B55" s="329" t="s">
        <v>35</v>
      </c>
      <c r="C55" s="329" t="s">
        <v>86</v>
      </c>
      <c r="D55" s="323" t="s">
        <v>36</v>
      </c>
      <c r="E55" s="324"/>
      <c r="F55" s="326"/>
      <c r="G55" s="332" t="s">
        <v>40</v>
      </c>
      <c r="H55" s="333"/>
      <c r="I55" s="334" t="s">
        <v>42</v>
      </c>
      <c r="J55" s="335"/>
      <c r="K55" s="335"/>
      <c r="L55" s="335"/>
      <c r="M55" s="335"/>
      <c r="N55" s="335"/>
      <c r="O55" s="336"/>
      <c r="P55" s="337" t="s">
        <v>50</v>
      </c>
      <c r="Q55" s="338"/>
      <c r="R55" s="322" t="s">
        <v>53</v>
      </c>
      <c r="S55" s="323"/>
      <c r="T55" s="324"/>
      <c r="U55" s="324"/>
      <c r="V55" s="324"/>
      <c r="W55" s="324"/>
      <c r="X55" s="325"/>
      <c r="Y55" s="326"/>
      <c r="Z55" s="327" t="s">
        <v>59</v>
      </c>
      <c r="AA55" s="328"/>
    </row>
    <row r="56" spans="1:27" ht="54.75" customHeight="1" thickBot="1">
      <c r="A56" s="356"/>
      <c r="B56" s="330"/>
      <c r="C56" s="331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>
      <c r="A57" s="356"/>
      <c r="B57" s="344" t="s">
        <v>82</v>
      </c>
      <c r="C57" s="148" t="s">
        <v>87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>
      <c r="A58" s="356"/>
      <c r="B58" s="344"/>
      <c r="C58" s="159" t="s">
        <v>90</v>
      </c>
      <c r="D58" s="160">
        <f>-(D54)+D57</f>
        <v>52</v>
      </c>
      <c r="E58" s="161">
        <f t="shared" ref="E58:AA58" si="121">-(E54)+E57</f>
        <v>48</v>
      </c>
      <c r="F58" s="161">
        <f t="shared" si="121"/>
        <v>92</v>
      </c>
      <c r="G58" s="161">
        <f t="shared" si="121"/>
        <v>0</v>
      </c>
      <c r="H58" s="161">
        <f t="shared" si="121"/>
        <v>0</v>
      </c>
      <c r="I58" s="161">
        <f t="shared" si="121"/>
        <v>0</v>
      </c>
      <c r="J58" s="161">
        <f t="shared" si="121"/>
        <v>0</v>
      </c>
      <c r="K58" s="161">
        <f t="shared" si="121"/>
        <v>0</v>
      </c>
      <c r="L58" s="161">
        <f t="shared" si="121"/>
        <v>0</v>
      </c>
      <c r="M58" s="161">
        <f t="shared" si="121"/>
        <v>0</v>
      </c>
      <c r="N58" s="161">
        <f t="shared" si="121"/>
        <v>0</v>
      </c>
      <c r="O58" s="161">
        <f t="shared" si="121"/>
        <v>0</v>
      </c>
      <c r="P58" s="161">
        <f t="shared" si="121"/>
        <v>0</v>
      </c>
      <c r="Q58" s="161">
        <f t="shared" si="121"/>
        <v>0</v>
      </c>
      <c r="R58" s="161">
        <f t="shared" si="121"/>
        <v>379</v>
      </c>
      <c r="S58" s="161">
        <f t="shared" si="121"/>
        <v>0</v>
      </c>
      <c r="T58" s="161">
        <f t="shared" si="121"/>
        <v>-346</v>
      </c>
      <c r="U58" s="161">
        <f t="shared" si="121"/>
        <v>115</v>
      </c>
      <c r="V58" s="161">
        <f t="shared" si="121"/>
        <v>8</v>
      </c>
      <c r="W58" s="161">
        <f t="shared" si="121"/>
        <v>32</v>
      </c>
      <c r="X58" s="161">
        <f t="shared" si="121"/>
        <v>0</v>
      </c>
      <c r="Y58" s="161">
        <f t="shared" si="121"/>
        <v>-6</v>
      </c>
      <c r="Z58" s="161">
        <f t="shared" si="121"/>
        <v>0</v>
      </c>
      <c r="AA58" s="162">
        <f t="shared" si="121"/>
        <v>0</v>
      </c>
    </row>
    <row r="59" spans="1:27" ht="33" customHeight="1">
      <c r="A59" s="356"/>
      <c r="B59" s="344"/>
      <c r="C59" s="158" t="s">
        <v>88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>
      <c r="A60" s="358"/>
      <c r="B60" s="344"/>
      <c r="C60" s="178" t="s">
        <v>89</v>
      </c>
      <c r="D60" s="179">
        <f t="shared" ref="D60" si="122">D59-D58</f>
        <v>-52</v>
      </c>
      <c r="E60" s="180">
        <f t="shared" ref="E60" si="123">E59-E58</f>
        <v>-48</v>
      </c>
      <c r="F60" s="180">
        <f t="shared" ref="F60" si="124">F59-F58</f>
        <v>-92</v>
      </c>
      <c r="G60" s="180">
        <f t="shared" ref="G60" si="125">G59-G58</f>
        <v>0</v>
      </c>
      <c r="H60" s="180">
        <f t="shared" ref="H60" si="126">H59-H58</f>
        <v>0</v>
      </c>
      <c r="I60" s="180">
        <f t="shared" ref="I60" si="127">I59-I58</f>
        <v>0</v>
      </c>
      <c r="J60" s="180">
        <f t="shared" ref="J60" si="128">J59-J58</f>
        <v>0</v>
      </c>
      <c r="K60" s="180">
        <f t="shared" ref="K60" si="129">K59-K58</f>
        <v>0</v>
      </c>
      <c r="L60" s="180">
        <f t="shared" ref="L60" si="130">L59-L58</f>
        <v>0</v>
      </c>
      <c r="M60" s="180">
        <f t="shared" ref="M60" si="131">M59-M58</f>
        <v>0</v>
      </c>
      <c r="N60" s="180">
        <f t="shared" ref="N60" si="132">N59-N58</f>
        <v>0</v>
      </c>
      <c r="O60" s="180">
        <f t="shared" ref="O60" si="133">O59-O58</f>
        <v>0</v>
      </c>
      <c r="P60" s="180">
        <f t="shared" ref="P60" si="134">P59-P58</f>
        <v>0</v>
      </c>
      <c r="Q60" s="180">
        <f>Q59-Q58</f>
        <v>0</v>
      </c>
      <c r="R60" s="180">
        <f t="shared" ref="R60:AA60" si="135">R59-R58</f>
        <v>-379</v>
      </c>
      <c r="S60" s="180">
        <f t="shared" si="135"/>
        <v>0</v>
      </c>
      <c r="T60" s="180">
        <f t="shared" si="135"/>
        <v>346</v>
      </c>
      <c r="U60" s="180">
        <f t="shared" si="135"/>
        <v>-115</v>
      </c>
      <c r="V60" s="180">
        <f t="shared" si="135"/>
        <v>-8</v>
      </c>
      <c r="W60" s="180">
        <f t="shared" si="135"/>
        <v>-32</v>
      </c>
      <c r="X60" s="180">
        <f t="shared" si="135"/>
        <v>0</v>
      </c>
      <c r="Y60" s="180">
        <f t="shared" si="135"/>
        <v>6</v>
      </c>
      <c r="Z60" s="180">
        <f t="shared" si="135"/>
        <v>0</v>
      </c>
      <c r="AA60" s="181">
        <f t="shared" si="135"/>
        <v>0</v>
      </c>
    </row>
    <row r="61" spans="1:27" ht="33" customHeight="1" thickBot="1">
      <c r="A61" s="355">
        <v>11</v>
      </c>
      <c r="B61" s="329" t="s">
        <v>35</v>
      </c>
      <c r="C61" s="329" t="s">
        <v>86</v>
      </c>
      <c r="D61" s="323" t="s">
        <v>36</v>
      </c>
      <c r="E61" s="324"/>
      <c r="F61" s="326"/>
      <c r="G61" s="332" t="s">
        <v>40</v>
      </c>
      <c r="H61" s="333"/>
      <c r="I61" s="334" t="s">
        <v>42</v>
      </c>
      <c r="J61" s="335"/>
      <c r="K61" s="335"/>
      <c r="L61" s="335"/>
      <c r="M61" s="335"/>
      <c r="N61" s="335"/>
      <c r="O61" s="336"/>
      <c r="P61" s="337" t="s">
        <v>50</v>
      </c>
      <c r="Q61" s="338"/>
      <c r="R61" s="322" t="s">
        <v>53</v>
      </c>
      <c r="S61" s="323"/>
      <c r="T61" s="324"/>
      <c r="U61" s="324"/>
      <c r="V61" s="324"/>
      <c r="W61" s="324"/>
      <c r="X61" s="325"/>
      <c r="Y61" s="326"/>
      <c r="Z61" s="327" t="s">
        <v>59</v>
      </c>
      <c r="AA61" s="328"/>
    </row>
    <row r="62" spans="1:27" ht="54.75" customHeight="1" thickBot="1">
      <c r="A62" s="356"/>
      <c r="B62" s="330"/>
      <c r="C62" s="331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>
      <c r="A63" s="356"/>
      <c r="B63" s="345" t="s">
        <v>83</v>
      </c>
      <c r="C63" s="148" t="s">
        <v>87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>
      <c r="A64" s="356"/>
      <c r="B64" s="346"/>
      <c r="C64" s="159" t="s">
        <v>90</v>
      </c>
      <c r="D64" s="160">
        <f>-(D60)+D63</f>
        <v>52</v>
      </c>
      <c r="E64" s="161">
        <f t="shared" ref="E64:AA64" si="136">-(E60)+E63</f>
        <v>48</v>
      </c>
      <c r="F64" s="161">
        <f t="shared" si="136"/>
        <v>92</v>
      </c>
      <c r="G64" s="161">
        <f t="shared" si="136"/>
        <v>0</v>
      </c>
      <c r="H64" s="161">
        <f t="shared" si="136"/>
        <v>0</v>
      </c>
      <c r="I64" s="161">
        <f t="shared" si="136"/>
        <v>0</v>
      </c>
      <c r="J64" s="161">
        <f t="shared" si="136"/>
        <v>0</v>
      </c>
      <c r="K64" s="161">
        <f t="shared" si="136"/>
        <v>0</v>
      </c>
      <c r="L64" s="161">
        <f t="shared" si="136"/>
        <v>0</v>
      </c>
      <c r="M64" s="161">
        <f t="shared" si="136"/>
        <v>0</v>
      </c>
      <c r="N64" s="161">
        <f t="shared" si="136"/>
        <v>0</v>
      </c>
      <c r="O64" s="161">
        <f t="shared" si="136"/>
        <v>0</v>
      </c>
      <c r="P64" s="161">
        <f t="shared" si="136"/>
        <v>0</v>
      </c>
      <c r="Q64" s="161">
        <f t="shared" si="136"/>
        <v>0</v>
      </c>
      <c r="R64" s="161">
        <f t="shared" si="136"/>
        <v>379</v>
      </c>
      <c r="S64" s="161">
        <f t="shared" si="136"/>
        <v>0</v>
      </c>
      <c r="T64" s="161">
        <f t="shared" si="136"/>
        <v>-346</v>
      </c>
      <c r="U64" s="161">
        <f t="shared" si="136"/>
        <v>115</v>
      </c>
      <c r="V64" s="161">
        <f t="shared" si="136"/>
        <v>8</v>
      </c>
      <c r="W64" s="161">
        <f t="shared" si="136"/>
        <v>32</v>
      </c>
      <c r="X64" s="161">
        <f t="shared" si="136"/>
        <v>0</v>
      </c>
      <c r="Y64" s="161">
        <f t="shared" si="136"/>
        <v>-6</v>
      </c>
      <c r="Z64" s="161">
        <f t="shared" si="136"/>
        <v>0</v>
      </c>
      <c r="AA64" s="162">
        <f t="shared" si="136"/>
        <v>0</v>
      </c>
    </row>
    <row r="65" spans="1:27" ht="33" customHeight="1">
      <c r="A65" s="356"/>
      <c r="B65" s="346"/>
      <c r="C65" s="158" t="s">
        <v>88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>
      <c r="A66" s="358"/>
      <c r="B66" s="347"/>
      <c r="C66" s="178" t="s">
        <v>89</v>
      </c>
      <c r="D66" s="179">
        <f t="shared" ref="D66" si="137">D65-D64</f>
        <v>-52</v>
      </c>
      <c r="E66" s="180">
        <f t="shared" ref="E66" si="138">E65-E64</f>
        <v>-48</v>
      </c>
      <c r="F66" s="180">
        <f t="shared" ref="F66" si="139">F65-F64</f>
        <v>-92</v>
      </c>
      <c r="G66" s="180">
        <f t="shared" ref="G66" si="140">G65-G64</f>
        <v>0</v>
      </c>
      <c r="H66" s="180">
        <f t="shared" ref="H66" si="141">H65-H64</f>
        <v>0</v>
      </c>
      <c r="I66" s="180">
        <f t="shared" ref="I66" si="142">I65-I64</f>
        <v>0</v>
      </c>
      <c r="J66" s="180">
        <f t="shared" ref="J66" si="143">J65-J64</f>
        <v>0</v>
      </c>
      <c r="K66" s="180">
        <f t="shared" ref="K66" si="144">K65-K64</f>
        <v>0</v>
      </c>
      <c r="L66" s="180">
        <f t="shared" ref="L66" si="145">L65-L64</f>
        <v>0</v>
      </c>
      <c r="M66" s="180">
        <f t="shared" ref="M66" si="146">M65-M64</f>
        <v>0</v>
      </c>
      <c r="N66" s="180">
        <f t="shared" ref="N66" si="147">N65-N64</f>
        <v>0</v>
      </c>
      <c r="O66" s="180">
        <f t="shared" ref="O66" si="148">O65-O64</f>
        <v>0</v>
      </c>
      <c r="P66" s="180">
        <f t="shared" ref="P66" si="149">P65-P64</f>
        <v>0</v>
      </c>
      <c r="Q66" s="180">
        <f>Q65-Q64</f>
        <v>0</v>
      </c>
      <c r="R66" s="180">
        <f t="shared" ref="R66:AA66" si="150">R65-R64</f>
        <v>-379</v>
      </c>
      <c r="S66" s="180">
        <f t="shared" si="150"/>
        <v>0</v>
      </c>
      <c r="T66" s="180">
        <f t="shared" si="150"/>
        <v>346</v>
      </c>
      <c r="U66" s="180">
        <f t="shared" si="150"/>
        <v>-115</v>
      </c>
      <c r="V66" s="180">
        <f t="shared" si="150"/>
        <v>-8</v>
      </c>
      <c r="W66" s="180">
        <f t="shared" si="150"/>
        <v>-32</v>
      </c>
      <c r="X66" s="180">
        <f t="shared" si="150"/>
        <v>0</v>
      </c>
      <c r="Y66" s="180">
        <f t="shared" si="150"/>
        <v>6</v>
      </c>
      <c r="Z66" s="180">
        <f t="shared" si="150"/>
        <v>0</v>
      </c>
      <c r="AA66" s="181">
        <f t="shared" si="150"/>
        <v>0</v>
      </c>
    </row>
    <row r="67" spans="1:27" ht="33" customHeight="1" thickBot="1">
      <c r="A67" s="355">
        <v>12</v>
      </c>
      <c r="B67" s="329" t="s">
        <v>35</v>
      </c>
      <c r="C67" s="329" t="s">
        <v>86</v>
      </c>
      <c r="D67" s="323" t="s">
        <v>36</v>
      </c>
      <c r="E67" s="324"/>
      <c r="F67" s="326"/>
      <c r="G67" s="332" t="s">
        <v>40</v>
      </c>
      <c r="H67" s="333"/>
      <c r="I67" s="334" t="s">
        <v>42</v>
      </c>
      <c r="J67" s="335"/>
      <c r="K67" s="335"/>
      <c r="L67" s="335"/>
      <c r="M67" s="335"/>
      <c r="N67" s="335"/>
      <c r="O67" s="336"/>
      <c r="P67" s="337" t="s">
        <v>50</v>
      </c>
      <c r="Q67" s="338"/>
      <c r="R67" s="322" t="s">
        <v>53</v>
      </c>
      <c r="S67" s="323"/>
      <c r="T67" s="324"/>
      <c r="U67" s="324"/>
      <c r="V67" s="324"/>
      <c r="W67" s="324"/>
      <c r="X67" s="325"/>
      <c r="Y67" s="326"/>
      <c r="Z67" s="327" t="s">
        <v>59</v>
      </c>
      <c r="AA67" s="328"/>
    </row>
    <row r="68" spans="1:27" ht="54.75" customHeight="1" thickBot="1">
      <c r="A68" s="356"/>
      <c r="B68" s="330"/>
      <c r="C68" s="331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>
      <c r="A69" s="356"/>
      <c r="B69" s="345" t="s">
        <v>84</v>
      </c>
      <c r="C69" s="148" t="s">
        <v>87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>
      <c r="A70" s="356"/>
      <c r="B70" s="346"/>
      <c r="C70" s="159" t="s">
        <v>90</v>
      </c>
      <c r="D70" s="160">
        <f>-(D66)+D69</f>
        <v>52</v>
      </c>
      <c r="E70" s="161">
        <f t="shared" ref="E70:AA70" si="151">-(E66)+E69</f>
        <v>48</v>
      </c>
      <c r="F70" s="161">
        <f t="shared" si="151"/>
        <v>92</v>
      </c>
      <c r="G70" s="161">
        <f t="shared" si="151"/>
        <v>0</v>
      </c>
      <c r="H70" s="161">
        <f t="shared" si="151"/>
        <v>0</v>
      </c>
      <c r="I70" s="161">
        <f t="shared" si="151"/>
        <v>0</v>
      </c>
      <c r="J70" s="161">
        <f t="shared" si="151"/>
        <v>0</v>
      </c>
      <c r="K70" s="161">
        <f t="shared" si="151"/>
        <v>0</v>
      </c>
      <c r="L70" s="161">
        <f t="shared" si="151"/>
        <v>0</v>
      </c>
      <c r="M70" s="161">
        <f t="shared" si="151"/>
        <v>0</v>
      </c>
      <c r="N70" s="161">
        <f t="shared" si="151"/>
        <v>0</v>
      </c>
      <c r="O70" s="161">
        <f t="shared" si="151"/>
        <v>0</v>
      </c>
      <c r="P70" s="161">
        <f t="shared" si="151"/>
        <v>0</v>
      </c>
      <c r="Q70" s="161">
        <f t="shared" si="151"/>
        <v>0</v>
      </c>
      <c r="R70" s="161">
        <f t="shared" si="151"/>
        <v>379</v>
      </c>
      <c r="S70" s="161">
        <f t="shared" si="151"/>
        <v>0</v>
      </c>
      <c r="T70" s="161">
        <f t="shared" si="151"/>
        <v>-346</v>
      </c>
      <c r="U70" s="161">
        <f t="shared" si="151"/>
        <v>115</v>
      </c>
      <c r="V70" s="161">
        <f t="shared" si="151"/>
        <v>8</v>
      </c>
      <c r="W70" s="161">
        <f t="shared" si="151"/>
        <v>32</v>
      </c>
      <c r="X70" s="161">
        <f t="shared" si="151"/>
        <v>0</v>
      </c>
      <c r="Y70" s="161">
        <f t="shared" si="151"/>
        <v>-6</v>
      </c>
      <c r="Z70" s="161">
        <f t="shared" si="151"/>
        <v>0</v>
      </c>
      <c r="AA70" s="162">
        <f t="shared" si="151"/>
        <v>0</v>
      </c>
    </row>
    <row r="71" spans="1:27" ht="33" customHeight="1">
      <c r="A71" s="356"/>
      <c r="B71" s="346"/>
      <c r="C71" s="158" t="s">
        <v>88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>
      <c r="A72" s="357"/>
      <c r="B72" s="348"/>
      <c r="C72" s="178" t="s">
        <v>89</v>
      </c>
      <c r="D72" s="179">
        <f t="shared" ref="D72" si="152">D71-D70</f>
        <v>-52</v>
      </c>
      <c r="E72" s="180">
        <f t="shared" ref="E72" si="153">E71-E70</f>
        <v>-48</v>
      </c>
      <c r="F72" s="180">
        <f t="shared" ref="F72" si="154">F71-F70</f>
        <v>-92</v>
      </c>
      <c r="G72" s="180">
        <f t="shared" ref="G72" si="155">G71-G70</f>
        <v>0</v>
      </c>
      <c r="H72" s="180">
        <f t="shared" ref="H72" si="156">H71-H70</f>
        <v>0</v>
      </c>
      <c r="I72" s="180">
        <f t="shared" ref="I72" si="157">I71-I70</f>
        <v>0</v>
      </c>
      <c r="J72" s="180">
        <f t="shared" ref="J72" si="158">J71-J70</f>
        <v>0</v>
      </c>
      <c r="K72" s="180">
        <f t="shared" ref="K72" si="159">K71-K70</f>
        <v>0</v>
      </c>
      <c r="L72" s="180">
        <f t="shared" ref="L72" si="160">L71-L70</f>
        <v>0</v>
      </c>
      <c r="M72" s="180">
        <f t="shared" ref="M72" si="161">M71-M70</f>
        <v>0</v>
      </c>
      <c r="N72" s="180">
        <f t="shared" ref="N72" si="162">N71-N70</f>
        <v>0</v>
      </c>
      <c r="O72" s="180">
        <f t="shared" ref="O72" si="163">O71-O70</f>
        <v>0</v>
      </c>
      <c r="P72" s="180">
        <f t="shared" ref="P72" si="164">P71-P70</f>
        <v>0</v>
      </c>
      <c r="Q72" s="180">
        <f>Q71-Q70</f>
        <v>0</v>
      </c>
      <c r="R72" s="180">
        <f t="shared" ref="R72:AA72" si="165">R71-R70</f>
        <v>-379</v>
      </c>
      <c r="S72" s="180">
        <f t="shared" si="165"/>
        <v>0</v>
      </c>
      <c r="T72" s="180">
        <f t="shared" si="165"/>
        <v>346</v>
      </c>
      <c r="U72" s="180">
        <f t="shared" si="165"/>
        <v>-115</v>
      </c>
      <c r="V72" s="180">
        <f t="shared" si="165"/>
        <v>-8</v>
      </c>
      <c r="W72" s="180">
        <f t="shared" si="165"/>
        <v>-32</v>
      </c>
      <c r="X72" s="180">
        <f t="shared" si="165"/>
        <v>0</v>
      </c>
      <c r="Y72" s="180">
        <f t="shared" si="165"/>
        <v>6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</mergeCells>
  <conditionalFormatting sqref="D6:AA6">
    <cfRule type="cellIs" dxfId="413" priority="13" operator="lessThan">
      <formula>0</formula>
    </cfRule>
  </conditionalFormatting>
  <conditionalFormatting sqref="D12:AA12">
    <cfRule type="cellIs" dxfId="412" priority="11" operator="lessThan">
      <formula>0</formula>
    </cfRule>
  </conditionalFormatting>
  <conditionalFormatting sqref="D18:AA18">
    <cfRule type="cellIs" dxfId="411" priority="10" operator="lessThan">
      <formula>0</formula>
    </cfRule>
  </conditionalFormatting>
  <conditionalFormatting sqref="D24:AA24">
    <cfRule type="cellIs" dxfId="410" priority="9" operator="lessThan">
      <formula>0</formula>
    </cfRule>
  </conditionalFormatting>
  <conditionalFormatting sqref="D30:AA30">
    <cfRule type="cellIs" dxfId="409" priority="8" operator="lessThan">
      <formula>0</formula>
    </cfRule>
  </conditionalFormatting>
  <conditionalFormatting sqref="D36:AA36">
    <cfRule type="cellIs" dxfId="408" priority="7" operator="lessThan">
      <formula>0</formula>
    </cfRule>
  </conditionalFormatting>
  <conditionalFormatting sqref="D42:AA42">
    <cfRule type="cellIs" dxfId="407" priority="6" operator="lessThan">
      <formula>0</formula>
    </cfRule>
  </conditionalFormatting>
  <conditionalFormatting sqref="D48:AA48">
    <cfRule type="cellIs" dxfId="406" priority="5" operator="lessThan">
      <formula>0</formula>
    </cfRule>
  </conditionalFormatting>
  <conditionalFormatting sqref="D54:AA54">
    <cfRule type="cellIs" dxfId="405" priority="4" operator="lessThan">
      <formula>0</formula>
    </cfRule>
  </conditionalFormatting>
  <conditionalFormatting sqref="D60:AA60">
    <cfRule type="cellIs" dxfId="404" priority="3" operator="lessThan">
      <formula>0</formula>
    </cfRule>
  </conditionalFormatting>
  <conditionalFormatting sqref="D66:AA66">
    <cfRule type="cellIs" dxfId="403" priority="2" operator="lessThan">
      <formula>0</formula>
    </cfRule>
  </conditionalFormatting>
  <conditionalFormatting sqref="D72:AA72">
    <cfRule type="cellIs" dxfId="402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A415-1C21-4E04-B51F-F8E03551B8C3}">
  <sheetPr>
    <tabColor rgb="FF6AA84F"/>
  </sheetPr>
  <dimension ref="A1:AB311"/>
  <sheetViews>
    <sheetView topLeftCell="A10" zoomScale="80" zoomScaleNormal="80" workbookViewId="0">
      <selection activeCell="T31" sqref="T3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 t="s">
        <v>33</v>
      </c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60">
        <v>9091931</v>
      </c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 t="s">
        <v>94</v>
      </c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 t="s">
        <v>96</v>
      </c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04" t="s">
        <v>97</v>
      </c>
      <c r="C6" s="305"/>
      <c r="D6" s="306"/>
      <c r="E6" s="307" t="s">
        <v>73</v>
      </c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6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20</v>
      </c>
      <c r="S9" s="49">
        <f>S11</f>
        <v>0</v>
      </c>
      <c r="T9" s="277">
        <f>R9+S9</f>
        <v>20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103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39" customHeight="1">
      <c r="A11" s="23" t="s">
        <v>104</v>
      </c>
      <c r="B11" s="60">
        <v>6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v>20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01" t="s">
        <v>105</v>
      </c>
      <c r="C12" s="186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70"/>
      <c r="P12" s="194"/>
      <c r="Q12" s="195"/>
      <c r="R12" s="202" t="s">
        <v>106</v>
      </c>
      <c r="S12" s="199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201" t="s">
        <v>107</v>
      </c>
      <c r="C13" s="187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25"/>
      <c r="P13" s="194"/>
      <c r="Q13" s="196"/>
      <c r="R13" s="202" t="s">
        <v>105</v>
      </c>
      <c r="S13" s="193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201" t="s">
        <v>108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25"/>
      <c r="P14" s="194"/>
      <c r="Q14" s="196"/>
      <c r="R14" s="202" t="s">
        <v>109</v>
      </c>
      <c r="S14" s="193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201" t="s">
        <v>110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25"/>
      <c r="P15" s="194"/>
      <c r="Q15" s="196"/>
      <c r="R15" s="202" t="s">
        <v>111</v>
      </c>
      <c r="S15" s="193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201" t="s">
        <v>112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25"/>
      <c r="P16" s="194"/>
      <c r="Q16" s="196"/>
      <c r="R16" s="202" t="s">
        <v>113</v>
      </c>
      <c r="S16" s="193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201" t="s">
        <v>114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25"/>
      <c r="P17" s="194"/>
      <c r="Q17" s="196"/>
      <c r="R17" s="202" t="s">
        <v>115</v>
      </c>
      <c r="S17" s="193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198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25"/>
      <c r="P18" s="194"/>
      <c r="Q18" s="196"/>
      <c r="R18" s="202" t="s">
        <v>116</v>
      </c>
      <c r="S18" s="193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25"/>
      <c r="P19" s="194"/>
      <c r="Q19" s="196"/>
      <c r="R19" s="202" t="s">
        <v>107</v>
      </c>
      <c r="S19" s="193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25"/>
      <c r="P20" s="194"/>
      <c r="Q20" s="196"/>
      <c r="R20" s="202" t="s">
        <v>117</v>
      </c>
      <c r="S20" s="193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25"/>
      <c r="P21" s="194"/>
      <c r="Q21" s="196"/>
      <c r="R21" s="202" t="s">
        <v>118</v>
      </c>
      <c r="S21" s="193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25"/>
      <c r="P22" s="194"/>
      <c r="Q22" s="196"/>
      <c r="R22" s="202" t="s">
        <v>108</v>
      </c>
      <c r="S22" s="193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25"/>
      <c r="P23" s="194"/>
      <c r="Q23" s="196"/>
      <c r="R23" s="202" t="s">
        <v>119</v>
      </c>
      <c r="S23" s="193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25"/>
      <c r="P24" s="194"/>
      <c r="Q24" s="196"/>
      <c r="R24" s="202" t="s">
        <v>120</v>
      </c>
      <c r="S24" s="193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25"/>
      <c r="P25" s="194"/>
      <c r="Q25" s="196"/>
      <c r="R25" s="202" t="s">
        <v>121</v>
      </c>
      <c r="S25" s="193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25"/>
      <c r="P26" s="194"/>
      <c r="Q26" s="196"/>
      <c r="R26" s="202">
        <v>1002606077</v>
      </c>
      <c r="S26" s="193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25"/>
      <c r="P27" s="194"/>
      <c r="Q27" s="196"/>
      <c r="R27" s="202" t="s">
        <v>122</v>
      </c>
      <c r="S27" s="193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25"/>
      <c r="P28" s="194"/>
      <c r="Q28" s="196"/>
      <c r="R28" s="202" t="s">
        <v>123</v>
      </c>
      <c r="S28" s="193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25"/>
      <c r="P29" s="194"/>
      <c r="Q29" s="196"/>
      <c r="R29" s="202" t="s">
        <v>112</v>
      </c>
      <c r="S29" s="193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25"/>
      <c r="P30" s="194"/>
      <c r="Q30" s="196"/>
      <c r="R30" s="202" t="s">
        <v>124</v>
      </c>
      <c r="S30" s="193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25"/>
      <c r="P31" s="194"/>
      <c r="Q31" s="196"/>
      <c r="R31" s="203" t="s">
        <v>114</v>
      </c>
      <c r="S31" s="193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25"/>
      <c r="P32" s="194"/>
      <c r="Q32" s="196"/>
      <c r="R32" s="204"/>
      <c r="S32" s="193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25"/>
      <c r="P33" s="194"/>
      <c r="Q33" s="196"/>
      <c r="R33" s="204"/>
      <c r="S33" s="193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25"/>
      <c r="P34" s="194"/>
      <c r="Q34" s="196"/>
      <c r="R34" s="204"/>
      <c r="S34" s="193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25"/>
      <c r="P35" s="194"/>
      <c r="Q35" s="196"/>
      <c r="R35" s="204"/>
      <c r="S35" s="193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25"/>
      <c r="P36" s="194"/>
      <c r="Q36" s="196"/>
      <c r="R36" s="204"/>
      <c r="S36" s="193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25"/>
      <c r="P37" s="194"/>
      <c r="Q37" s="196"/>
      <c r="R37" s="204"/>
      <c r="S37" s="193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25"/>
      <c r="P38" s="194"/>
      <c r="Q38" s="196"/>
      <c r="R38" s="204"/>
      <c r="S38" s="193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25"/>
      <c r="P39" s="194"/>
      <c r="Q39" s="196"/>
      <c r="R39" s="204"/>
      <c r="S39" s="193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25"/>
      <c r="P40" s="194"/>
      <c r="Q40" s="196"/>
      <c r="R40" s="204"/>
      <c r="S40" s="193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25"/>
      <c r="P41" s="194"/>
      <c r="Q41" s="196"/>
      <c r="R41" s="204"/>
      <c r="S41" s="193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25"/>
      <c r="P42" s="194"/>
      <c r="Q42" s="196"/>
      <c r="R42" s="204"/>
      <c r="S42" s="193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25"/>
      <c r="P43" s="194"/>
      <c r="Q43" s="196"/>
      <c r="R43" s="204"/>
      <c r="S43" s="193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25"/>
      <c r="P44" s="194"/>
      <c r="Q44" s="196"/>
      <c r="R44" s="204"/>
      <c r="S44" s="193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25"/>
      <c r="P45" s="194"/>
      <c r="Q45" s="196"/>
      <c r="R45" s="204"/>
      <c r="S45" s="193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97"/>
      <c r="Q46" s="25"/>
      <c r="R46" s="20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B1:K1"/>
    <mergeCell ref="E3:K3"/>
    <mergeCell ref="E4:K4"/>
    <mergeCell ref="E5:K5"/>
    <mergeCell ref="E6:K6"/>
    <mergeCell ref="A8:A9"/>
    <mergeCell ref="G11:H11"/>
    <mergeCell ref="E8:H8"/>
    <mergeCell ref="B9:D9"/>
    <mergeCell ref="I8:O8"/>
    <mergeCell ref="E9:H9"/>
    <mergeCell ref="E11:F11"/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</mergeCells>
  <conditionalFormatting sqref="B18:B311">
    <cfRule type="duplicateValues" dxfId="401" priority="93"/>
  </conditionalFormatting>
  <conditionalFormatting sqref="C12:C311">
    <cfRule type="duplicateValues" dxfId="400" priority="94"/>
  </conditionalFormatting>
  <conditionalFormatting sqref="D12:D311">
    <cfRule type="duplicateValues" dxfId="399" priority="95"/>
  </conditionalFormatting>
  <conditionalFormatting sqref="E12:E311">
    <cfRule type="duplicateValues" dxfId="398" priority="96"/>
    <cfRule type="duplicateValues" dxfId="397" priority="97"/>
  </conditionalFormatting>
  <conditionalFormatting sqref="G12:G311">
    <cfRule type="duplicateValues" dxfId="396" priority="98"/>
  </conditionalFormatting>
  <conditionalFormatting sqref="I12:J211">
    <cfRule type="duplicateValues" dxfId="395" priority="86"/>
  </conditionalFormatting>
  <conditionalFormatting sqref="I212:J311">
    <cfRule type="duplicateValues" dxfId="394" priority="122"/>
  </conditionalFormatting>
  <conditionalFormatting sqref="K12:K311">
    <cfRule type="duplicateValues" dxfId="393" priority="99"/>
  </conditionalFormatting>
  <conditionalFormatting sqref="L12:L311">
    <cfRule type="duplicateValues" dxfId="392" priority="100"/>
  </conditionalFormatting>
  <conditionalFormatting sqref="M12:M311">
    <cfRule type="duplicateValues" dxfId="391" priority="101"/>
  </conditionalFormatting>
  <conditionalFormatting sqref="N12:N311">
    <cfRule type="duplicateValues" dxfId="390" priority="102"/>
  </conditionalFormatting>
  <conditionalFormatting sqref="O12:O311">
    <cfRule type="duplicateValues" dxfId="389" priority="103"/>
  </conditionalFormatting>
  <conditionalFormatting sqref="P46:P311">
    <cfRule type="duplicateValues" dxfId="388" priority="104"/>
  </conditionalFormatting>
  <conditionalFormatting sqref="Q12:Q311">
    <cfRule type="duplicateValues" dxfId="387" priority="105"/>
  </conditionalFormatting>
  <conditionalFormatting sqref="R12:R31">
    <cfRule type="duplicateValues" dxfId="386" priority="2"/>
  </conditionalFormatting>
  <conditionalFormatting sqref="R46:R311">
    <cfRule type="duplicateValues" dxfId="385" priority="106"/>
  </conditionalFormatting>
  <conditionalFormatting sqref="R46:S211 S12:S45">
    <cfRule type="duplicateValues" dxfId="384" priority="83"/>
  </conditionalFormatting>
  <conditionalFormatting sqref="R212:S311">
    <cfRule type="duplicateValues" dxfId="383" priority="123"/>
  </conditionalFormatting>
  <conditionalFormatting sqref="T12:T311">
    <cfRule type="duplicateValues" dxfId="382" priority="107"/>
    <cfRule type="duplicateValues" dxfId="381" priority="108"/>
  </conditionalFormatting>
  <conditionalFormatting sqref="U12:U311">
    <cfRule type="duplicateValues" dxfId="380" priority="109"/>
    <cfRule type="duplicateValues" dxfId="379" priority="110"/>
  </conditionalFormatting>
  <conditionalFormatting sqref="V12:V311">
    <cfRule type="duplicateValues" dxfId="378" priority="111"/>
    <cfRule type="duplicateValues" dxfId="377" priority="112"/>
  </conditionalFormatting>
  <conditionalFormatting sqref="W12:W311">
    <cfRule type="duplicateValues" dxfId="376" priority="113"/>
    <cfRule type="duplicateValues" dxfId="375" priority="114"/>
  </conditionalFormatting>
  <conditionalFormatting sqref="X12:X311">
    <cfRule type="duplicateValues" dxfId="374" priority="115"/>
    <cfRule type="duplicateValues" dxfId="373" priority="116"/>
  </conditionalFormatting>
  <conditionalFormatting sqref="Y12:Y311">
    <cfRule type="duplicateValues" dxfId="372" priority="117"/>
    <cfRule type="duplicateValues" dxfId="371" priority="118"/>
  </conditionalFormatting>
  <conditionalFormatting sqref="Z12:Z311">
    <cfRule type="duplicateValues" dxfId="370" priority="119"/>
  </conditionalFormatting>
  <conditionalFormatting sqref="AA12:AA311">
    <cfRule type="duplicateValues" dxfId="369" priority="12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8:B311 C12:O311 Q12:AB25 R22:R31 P46:AB311 Q26:Q45 S26:AB45" xr:uid="{3879ECE3-B45D-463B-8B06-46B6533D54A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CC54-951B-40AD-98C7-B62436A13754}">
  <sheetPr>
    <tabColor rgb="FF6AA84F"/>
  </sheetPr>
  <dimension ref="A1:AB311"/>
  <sheetViews>
    <sheetView zoomScale="80" zoomScaleNormal="80" workbookViewId="0">
      <selection activeCell="B11" sqref="B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 t="s">
        <v>33</v>
      </c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60">
        <v>9091931</v>
      </c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 t="s">
        <v>94</v>
      </c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 t="s">
        <v>96</v>
      </c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04" t="s">
        <v>97</v>
      </c>
      <c r="C6" s="305"/>
      <c r="D6" s="306"/>
      <c r="E6" s="307" t="s">
        <v>74</v>
      </c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>
      <c r="A9" s="281"/>
      <c r="B9" s="267">
        <f>B11</f>
        <v>96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102</v>
      </c>
      <c r="S9" s="49">
        <f>S11</f>
        <v>0</v>
      </c>
      <c r="T9" s="277">
        <f>R9+S9</f>
        <v>102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71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39" customHeight="1">
      <c r="A11" s="23" t="s">
        <v>104</v>
      </c>
      <c r="B11" s="60">
        <f>COUNT(B12:B311)</f>
        <v>96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102</v>
      </c>
      <c r="S11" s="117">
        <f t="shared" si="0"/>
        <v>0</v>
      </c>
      <c r="T11" s="188">
        <f t="shared" si="0"/>
        <v>37</v>
      </c>
      <c r="U11" s="190">
        <f t="shared" si="0"/>
        <v>6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08">
        <v>1049658325</v>
      </c>
      <c r="C12" s="186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20">
        <v>1057465917</v>
      </c>
      <c r="S12" s="191"/>
      <c r="T12" s="63">
        <v>1055226945</v>
      </c>
      <c r="U12" s="63">
        <v>1007826317</v>
      </c>
      <c r="V12" s="186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208">
        <v>1049660048</v>
      </c>
      <c r="C13" s="187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>
        <v>1055274823</v>
      </c>
      <c r="S13" s="192"/>
      <c r="T13" s="63">
        <v>1058353087</v>
      </c>
      <c r="U13" s="63">
        <v>1058351595</v>
      </c>
      <c r="V13" s="187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208">
        <v>1053584537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>
        <v>1058351595</v>
      </c>
      <c r="S14" s="192"/>
      <c r="T14" s="63">
        <v>1053584537</v>
      </c>
      <c r="U14" s="63">
        <v>1057837556</v>
      </c>
      <c r="V14" s="187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208">
        <v>1057837556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>
        <v>1032939197</v>
      </c>
      <c r="S15" s="192"/>
      <c r="T15" s="63">
        <v>1029644534</v>
      </c>
      <c r="U15" s="63">
        <v>1052391627</v>
      </c>
      <c r="V15" s="187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208">
        <v>1029644534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>
        <v>1010963160</v>
      </c>
      <c r="S16" s="192"/>
      <c r="T16" s="63">
        <v>1049655580</v>
      </c>
      <c r="U16" s="63">
        <v>1057607175</v>
      </c>
      <c r="V16" s="187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208">
        <v>1057516592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>
        <v>1052415493</v>
      </c>
      <c r="S17" s="192"/>
      <c r="T17" s="63">
        <v>1093060183</v>
      </c>
      <c r="U17" s="63">
        <v>1002537299</v>
      </c>
      <c r="V17" s="187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208">
        <v>1002366751</v>
      </c>
      <c r="C18" s="187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>
        <v>74865909</v>
      </c>
      <c r="S18" s="192"/>
      <c r="T18" s="63">
        <v>1029658817</v>
      </c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208">
        <v>5673041</v>
      </c>
      <c r="C19" s="187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>
        <v>1126445259</v>
      </c>
      <c r="S19" s="192"/>
      <c r="T19" s="63">
        <v>1054287416</v>
      </c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208">
        <v>40419793</v>
      </c>
      <c r="C20" s="187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>
        <v>1057604163</v>
      </c>
      <c r="S20" s="192"/>
      <c r="T20" s="63">
        <v>1057595218</v>
      </c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208">
        <v>40034425</v>
      </c>
      <c r="C21" s="187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>
        <v>1055226668</v>
      </c>
      <c r="S21" s="192"/>
      <c r="T21" s="63">
        <v>1058355711</v>
      </c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208">
        <v>1050604703</v>
      </c>
      <c r="C22" s="187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>
        <v>1092529857</v>
      </c>
      <c r="S22" s="192"/>
      <c r="T22" s="63">
        <v>1058983222</v>
      </c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208">
        <v>1049638779</v>
      </c>
      <c r="C23" s="187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>
        <v>1007826317</v>
      </c>
      <c r="S23" s="192"/>
      <c r="T23" s="63">
        <v>1052843538</v>
      </c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208">
        <v>1050220500</v>
      </c>
      <c r="C24" s="187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>
        <v>1054283063</v>
      </c>
      <c r="S24" s="192"/>
      <c r="T24" s="63">
        <v>1045425534</v>
      </c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208">
        <v>1051067720</v>
      </c>
      <c r="C25" s="187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>
        <v>1002548273</v>
      </c>
      <c r="S25" s="192"/>
      <c r="T25" s="63">
        <v>1029667371</v>
      </c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208">
        <v>1050633567</v>
      </c>
      <c r="C26" s="187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>
        <v>1058351706</v>
      </c>
      <c r="S26" s="192"/>
      <c r="T26" s="63">
        <v>1145425613</v>
      </c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208">
        <v>1057842093</v>
      </c>
      <c r="C27" s="187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>
        <v>1072641686</v>
      </c>
      <c r="S27" s="192"/>
      <c r="T27" s="63">
        <v>1016835635</v>
      </c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208">
        <v>1050603057</v>
      </c>
      <c r="C28" s="187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>
        <v>40332587</v>
      </c>
      <c r="S28" s="192"/>
      <c r="T28" s="63">
        <v>1145324668</v>
      </c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208">
        <v>1049656324</v>
      </c>
      <c r="C29" s="187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>
        <v>1015462420</v>
      </c>
      <c r="S29" s="192"/>
      <c r="T29" s="63">
        <v>1058356097</v>
      </c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208">
        <v>1050602521</v>
      </c>
      <c r="C30" s="187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>
        <v>1057580513</v>
      </c>
      <c r="S30" s="192"/>
      <c r="T30" s="63">
        <v>1013923452</v>
      </c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208">
        <v>4122998</v>
      </c>
      <c r="C31" s="187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>
        <v>1002534654</v>
      </c>
      <c r="S31" s="192"/>
      <c r="T31" s="63">
        <v>10583555885</v>
      </c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208">
        <v>1057980622</v>
      </c>
      <c r="C32" s="187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>
        <v>1005856215</v>
      </c>
      <c r="S32" s="192"/>
      <c r="T32" s="63">
        <v>1058336763</v>
      </c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208">
        <v>1007364851</v>
      </c>
      <c r="C33" s="187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>
        <v>1057580599</v>
      </c>
      <c r="S33" s="192"/>
      <c r="T33" s="63">
        <v>1145425885</v>
      </c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208">
        <v>1007023511</v>
      </c>
      <c r="C34" s="187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>
        <v>1057609849</v>
      </c>
      <c r="S34" s="192"/>
      <c r="T34" s="63">
        <v>1058355895</v>
      </c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208">
        <v>1053325371</v>
      </c>
      <c r="C35" s="187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>
        <v>1056552080</v>
      </c>
      <c r="S35" s="192"/>
      <c r="T35" s="63">
        <v>1118371303</v>
      </c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208">
        <v>46671451</v>
      </c>
      <c r="C36" s="187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>
        <v>1094277709</v>
      </c>
      <c r="S36" s="192"/>
      <c r="T36" s="63">
        <v>1058355103</v>
      </c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208">
        <v>1007379817</v>
      </c>
      <c r="C37" s="187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>
        <v>1002367159</v>
      </c>
      <c r="S37" s="192"/>
      <c r="T37" s="63">
        <v>1057581341</v>
      </c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208">
        <v>1054284637</v>
      </c>
      <c r="C38" s="187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>
        <v>1057605947</v>
      </c>
      <c r="S38" s="192"/>
      <c r="T38" s="63">
        <v>5504803</v>
      </c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208">
        <v>1057575741</v>
      </c>
      <c r="C39" s="187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>
        <v>1126124215</v>
      </c>
      <c r="S39" s="192"/>
      <c r="T39" s="63">
        <v>1058355308</v>
      </c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208">
        <v>1058843765</v>
      </c>
      <c r="C40" s="187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>
        <v>1057610803</v>
      </c>
      <c r="S40" s="192"/>
      <c r="T40" s="63">
        <v>1094277709</v>
      </c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208">
        <v>1049649609</v>
      </c>
      <c r="C41" s="187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>
        <v>1055314963</v>
      </c>
      <c r="S41" s="192"/>
      <c r="T41" s="63">
        <v>1058356257</v>
      </c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208">
        <v>1049611332</v>
      </c>
      <c r="C42" s="187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>
        <v>1002479330</v>
      </c>
      <c r="S42" s="192"/>
      <c r="T42" s="63">
        <v>1054589492</v>
      </c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208">
        <v>1056708788</v>
      </c>
      <c r="C43" s="187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>
        <v>1118201836</v>
      </c>
      <c r="S43" s="192"/>
      <c r="T43" s="63">
        <v>1057594860</v>
      </c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208">
        <v>1051065765</v>
      </c>
      <c r="C44" s="187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>
        <v>1005062499</v>
      </c>
      <c r="S44" s="192"/>
      <c r="T44" s="63">
        <v>1123512170</v>
      </c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208">
        <v>1057411249</v>
      </c>
      <c r="C45" s="187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>
        <v>1028884237</v>
      </c>
      <c r="S45" s="192"/>
      <c r="T45" s="63">
        <v>1054681210</v>
      </c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208">
        <v>1050607759</v>
      </c>
      <c r="C46" s="187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>
        <v>1116548837</v>
      </c>
      <c r="S46" s="192"/>
      <c r="T46" s="63">
        <v>1145425104</v>
      </c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208">
        <v>1056710187</v>
      </c>
      <c r="C47" s="187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>
        <v>1057587445</v>
      </c>
      <c r="S47" s="192"/>
      <c r="T47" s="63">
        <v>1116549100</v>
      </c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208">
        <v>1049653961</v>
      </c>
      <c r="C48" s="187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>
        <v>1057576734</v>
      </c>
      <c r="S48" s="192"/>
      <c r="T48" s="63">
        <v>1058355591</v>
      </c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208">
        <v>1052387189</v>
      </c>
      <c r="C49" s="187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>
        <v>1090401151</v>
      </c>
      <c r="S49" s="192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208">
        <v>1192895579</v>
      </c>
      <c r="C50" s="187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>
        <v>7430602</v>
      </c>
      <c r="S50" s="193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208">
        <v>1054286039</v>
      </c>
      <c r="C51" s="187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>
        <v>33640047</v>
      </c>
      <c r="S51" s="193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208">
        <v>1062425614</v>
      </c>
      <c r="C52" s="187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>
        <v>1145425104</v>
      </c>
      <c r="S52" s="193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208">
        <v>1120569033</v>
      </c>
      <c r="C53" s="187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>
        <v>1116549100</v>
      </c>
      <c r="S53" s="193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208">
        <v>1050604888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>
        <v>1058355591</v>
      </c>
      <c r="S54" s="193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208">
        <v>1002650210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>
        <v>1057594860</v>
      </c>
      <c r="S55" s="193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208">
        <v>1025540199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>
        <v>1123512170</v>
      </c>
      <c r="S56" s="193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208">
        <v>1000687263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>
        <v>1054681210</v>
      </c>
      <c r="S57" s="193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208">
        <v>1002559593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>
        <v>1058356257</v>
      </c>
      <c r="S58" s="193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208">
        <v>1055274823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>
        <v>1054589492</v>
      </c>
      <c r="S59" s="193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208">
        <v>1010963160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>
        <v>1057601653</v>
      </c>
      <c r="S60" s="193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208">
        <v>1050605276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>
        <v>1057581341</v>
      </c>
      <c r="S61" s="193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208">
        <v>1031653706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>
        <v>5504803</v>
      </c>
      <c r="S62" s="193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208">
        <v>1054096194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>
        <v>1058355308</v>
      </c>
      <c r="S63" s="193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208">
        <v>1005650946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>
        <v>1057837556</v>
      </c>
      <c r="S64" s="193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208">
        <v>1122510818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>
        <v>1073178043</v>
      </c>
      <c r="S65" s="193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208">
        <v>1057544559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>
        <v>1118203320</v>
      </c>
      <c r="S66" s="193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208">
        <v>1002534654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>
        <v>1002437128</v>
      </c>
      <c r="S67" s="193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208">
        <v>1005856215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>
        <v>1055963389</v>
      </c>
      <c r="S68" s="193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208">
        <v>1126124215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>
        <v>1053587071</v>
      </c>
      <c r="S69" s="193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208">
        <v>1029658817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>
        <v>1052391627</v>
      </c>
      <c r="S70" s="193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208">
        <v>1057982830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>
        <v>16842479</v>
      </c>
      <c r="S71" s="193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208">
        <v>1054287416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>
        <v>1057597448</v>
      </c>
      <c r="S72" s="193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208">
        <v>1057595218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>
        <v>1057591345</v>
      </c>
      <c r="S73" s="193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208">
        <v>1058355711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>
        <v>79431772</v>
      </c>
      <c r="S74" s="193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208">
        <v>1058983222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>
        <v>1057587954</v>
      </c>
      <c r="S75" s="193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208">
        <v>1052843538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>
        <v>1057577480</v>
      </c>
      <c r="S76" s="193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208">
        <v>1045425534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>
        <v>1058275225</v>
      </c>
      <c r="S77" s="193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208">
        <v>1029667371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>
        <v>1052382396</v>
      </c>
      <c r="S78" s="193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208">
        <v>7430602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>
        <v>1002756668</v>
      </c>
      <c r="S79" s="193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208">
        <v>1145425613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>
        <v>19929319</v>
      </c>
      <c r="S80" s="193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208">
        <v>1002537299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>
        <v>39664835</v>
      </c>
      <c r="S81" s="193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208">
        <v>19929319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>
        <v>9530486</v>
      </c>
      <c r="S82" s="193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208">
        <v>39664835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>
        <v>105358902</v>
      </c>
      <c r="S83" s="193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208">
        <v>105358902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>
        <v>4002559593</v>
      </c>
      <c r="S84" s="193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208">
        <v>4002559593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>
        <v>79852200</v>
      </c>
      <c r="S85" s="193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208">
        <v>1145324668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>
        <v>1057572822</v>
      </c>
      <c r="S86" s="193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208">
        <v>1058356097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>
        <v>1141330438</v>
      </c>
      <c r="S87" s="193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208">
        <v>1013923452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>
        <v>1052395955</v>
      </c>
      <c r="S88" s="193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208">
        <v>10583555885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>
        <v>1055226945</v>
      </c>
      <c r="S89" s="193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208">
        <v>1058336763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>
        <v>1058353087</v>
      </c>
      <c r="S90" s="193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208">
        <v>1058355895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>
        <v>1053584537</v>
      </c>
      <c r="S91" s="193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208">
        <v>1118371303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>
        <v>1029644534</v>
      </c>
      <c r="S92" s="193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208">
        <v>1141330438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>
        <v>1049655580</v>
      </c>
      <c r="S93" s="193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208">
        <v>1052395955</v>
      </c>
      <c r="C94" s="187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>
        <v>1093060183</v>
      </c>
      <c r="S94" s="193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208">
        <v>1058355103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>
        <v>1029658817</v>
      </c>
      <c r="S95" s="193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208">
        <v>1057581341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>
        <v>1054287416</v>
      </c>
      <c r="S96" s="193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208">
        <v>5504803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>
        <v>1057595218</v>
      </c>
      <c r="S97" s="193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208">
        <v>1058355308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>
        <v>1058355711</v>
      </c>
      <c r="S98" s="193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208">
        <v>1094277709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>
        <v>1058983222</v>
      </c>
      <c r="S99" s="193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208">
        <v>1058356257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>
        <v>1052843538</v>
      </c>
      <c r="S100" s="193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208">
        <v>1054589492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>
        <v>1045425534</v>
      </c>
      <c r="S101" s="193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208">
        <v>1057594860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>
        <v>1029667371</v>
      </c>
      <c r="S102" s="193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208">
        <v>1123512170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>
        <v>1145425613</v>
      </c>
      <c r="S103" s="193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208">
        <v>1054681210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>
        <v>1016835635</v>
      </c>
      <c r="S104" s="193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208">
        <v>1145425104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>
        <v>1145324668</v>
      </c>
      <c r="S105" s="193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208">
        <v>1116549100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>
        <v>1058356097</v>
      </c>
      <c r="S106" s="193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208">
        <v>1058355591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>
        <v>1013923452</v>
      </c>
      <c r="S107" s="193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208"/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>
        <v>10583555885</v>
      </c>
      <c r="S108" s="193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208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>
        <v>1058336763</v>
      </c>
      <c r="S109" s="193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208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>
        <v>1145425885</v>
      </c>
      <c r="S110" s="193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208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>
        <v>1058355895</v>
      </c>
      <c r="S111" s="193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208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>
        <v>1118371303</v>
      </c>
      <c r="S112" s="193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208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>
        <v>1058355103</v>
      </c>
      <c r="S113" s="193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208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93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208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93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208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93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208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93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208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93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208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93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208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93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208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93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208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93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208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93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208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93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93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93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93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93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93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93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93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93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124">
    <cfRule type="duplicateValues" dxfId="368" priority="3"/>
  </conditionalFormatting>
  <conditionalFormatting sqref="B125:B311">
    <cfRule type="duplicateValues" dxfId="367" priority="46"/>
  </conditionalFormatting>
  <conditionalFormatting sqref="C12:C311">
    <cfRule type="duplicateValues" dxfId="366" priority="47"/>
  </conditionalFormatting>
  <conditionalFormatting sqref="D12:D311">
    <cfRule type="duplicateValues" dxfId="365" priority="48"/>
  </conditionalFormatting>
  <conditionalFormatting sqref="E12:E311">
    <cfRule type="duplicateValues" dxfId="364" priority="49"/>
    <cfRule type="duplicateValues" dxfId="363" priority="50"/>
  </conditionalFormatting>
  <conditionalFormatting sqref="G12:G311">
    <cfRule type="duplicateValues" dxfId="362" priority="51"/>
  </conditionalFormatting>
  <conditionalFormatting sqref="I12:J211">
    <cfRule type="duplicateValues" dxfId="361" priority="45"/>
  </conditionalFormatting>
  <conditionalFormatting sqref="I212:J311">
    <cfRule type="duplicateValues" dxfId="360" priority="74"/>
  </conditionalFormatting>
  <conditionalFormatting sqref="K12:K311">
    <cfRule type="duplicateValues" dxfId="359" priority="52"/>
  </conditionalFormatting>
  <conditionalFormatting sqref="L12:L311">
    <cfRule type="duplicateValues" dxfId="358" priority="53"/>
  </conditionalFormatting>
  <conditionalFormatting sqref="M12:M311">
    <cfRule type="duplicateValues" dxfId="357" priority="54"/>
  </conditionalFormatting>
  <conditionalFormatting sqref="N12:N311">
    <cfRule type="duplicateValues" dxfId="356" priority="55"/>
  </conditionalFormatting>
  <conditionalFormatting sqref="O12:O311">
    <cfRule type="duplicateValues" dxfId="355" priority="56"/>
  </conditionalFormatting>
  <conditionalFormatting sqref="P12:P311">
    <cfRule type="duplicateValues" dxfId="354" priority="57"/>
  </conditionalFormatting>
  <conditionalFormatting sqref="Q12:Q311">
    <cfRule type="duplicateValues" dxfId="353" priority="58"/>
  </conditionalFormatting>
  <conditionalFormatting sqref="R12:R311">
    <cfRule type="duplicateValues" dxfId="352" priority="120"/>
  </conditionalFormatting>
  <conditionalFormatting sqref="R12:S211">
    <cfRule type="duplicateValues" dxfId="351" priority="44"/>
  </conditionalFormatting>
  <conditionalFormatting sqref="R212:S311">
    <cfRule type="duplicateValues" dxfId="350" priority="75"/>
  </conditionalFormatting>
  <conditionalFormatting sqref="T12:T311">
    <cfRule type="duplicateValues" dxfId="349" priority="60"/>
    <cfRule type="duplicateValues" dxfId="348" priority="61"/>
  </conditionalFormatting>
  <conditionalFormatting sqref="U12:U63">
    <cfRule type="duplicateValues" dxfId="347" priority="1"/>
    <cfRule type="duplicateValues" dxfId="346" priority="2"/>
  </conditionalFormatting>
  <conditionalFormatting sqref="U64:U311">
    <cfRule type="duplicateValues" dxfId="345" priority="62"/>
    <cfRule type="duplicateValues" dxfId="344" priority="63"/>
  </conditionalFormatting>
  <conditionalFormatting sqref="V12:V311">
    <cfRule type="duplicateValues" dxfId="343" priority="64"/>
    <cfRule type="duplicateValues" dxfId="342" priority="65"/>
  </conditionalFormatting>
  <conditionalFormatting sqref="W12:W311">
    <cfRule type="duplicateValues" dxfId="341" priority="66"/>
    <cfRule type="duplicateValues" dxfId="340" priority="67"/>
  </conditionalFormatting>
  <conditionalFormatting sqref="X12:X311">
    <cfRule type="duplicateValues" dxfId="339" priority="68"/>
    <cfRule type="duplicateValues" dxfId="338" priority="69"/>
  </conditionalFormatting>
  <conditionalFormatting sqref="Y12:Y311">
    <cfRule type="duplicateValues" dxfId="337" priority="70"/>
    <cfRule type="duplicateValues" dxfId="336" priority="71"/>
  </conditionalFormatting>
  <conditionalFormatting sqref="Z12:Z311">
    <cfRule type="duplicateValues" dxfId="335" priority="72"/>
  </conditionalFormatting>
  <conditionalFormatting sqref="AA12:AA311">
    <cfRule type="duplicateValues" dxfId="334" priority="73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09:B311 V12:AB311 U18:U311 C12:Q311 S12:S311 T50:T311 B17:B30 B57:B58 R67 R133:R311" xr:uid="{18CCC466-2AD5-4BEF-A5CA-982E56B2A58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DBA2-9556-4065-82D7-6CD8550CA5FC}">
  <sheetPr>
    <tabColor rgb="FF6AA84F"/>
  </sheetPr>
  <dimension ref="A1:AB629"/>
  <sheetViews>
    <sheetView topLeftCell="A4" zoomScale="80" zoomScaleNormal="80" workbookViewId="0">
      <selection activeCell="E5" sqref="E5:K5"/>
    </sheetView>
  </sheetViews>
  <sheetFormatPr defaultColWidth="14.42578125" defaultRowHeight="31.5" customHeight="1"/>
  <cols>
    <col min="1" max="1" width="13" style="214" customWidth="1"/>
    <col min="2" max="2" width="16.140625" style="216" customWidth="1"/>
    <col min="3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73.5" customHeight="1">
      <c r="B1" s="362"/>
      <c r="C1" s="363"/>
      <c r="D1" s="363"/>
      <c r="E1" s="363"/>
      <c r="F1" s="363"/>
      <c r="G1" s="363"/>
      <c r="H1" s="363"/>
      <c r="I1" s="363"/>
      <c r="J1" s="363"/>
      <c r="K1" s="364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1.5" customHeight="1">
      <c r="B2" s="365" t="s">
        <v>91</v>
      </c>
      <c r="C2" s="366"/>
      <c r="D2" s="367"/>
      <c r="E2" s="368" t="s">
        <v>33</v>
      </c>
      <c r="F2" s="369"/>
      <c r="G2" s="369"/>
      <c r="H2" s="369"/>
      <c r="I2" s="369"/>
      <c r="J2" s="369"/>
      <c r="K2" s="370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1.5" customHeight="1">
      <c r="B3" s="371" t="s">
        <v>92</v>
      </c>
      <c r="C3" s="372"/>
      <c r="D3" s="373"/>
      <c r="E3" s="374">
        <v>9091931</v>
      </c>
      <c r="F3" s="375"/>
      <c r="G3" s="375"/>
      <c r="H3" s="375"/>
      <c r="I3" s="375"/>
      <c r="J3" s="375"/>
      <c r="K3" s="37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1.5" customHeight="1">
      <c r="B4" s="371" t="s">
        <v>93</v>
      </c>
      <c r="C4" s="372"/>
      <c r="D4" s="373"/>
      <c r="E4" s="377" t="s">
        <v>94</v>
      </c>
      <c r="F4" s="378"/>
      <c r="G4" s="378"/>
      <c r="H4" s="378"/>
      <c r="I4" s="378"/>
      <c r="J4" s="378"/>
      <c r="K4" s="37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1.5" customHeight="1">
      <c r="B5" s="371" t="s">
        <v>95</v>
      </c>
      <c r="C5" s="372"/>
      <c r="D5" s="373"/>
      <c r="E5" s="377" t="s">
        <v>96</v>
      </c>
      <c r="F5" s="378"/>
      <c r="G5" s="378"/>
      <c r="H5" s="378"/>
      <c r="I5" s="378"/>
      <c r="J5" s="378"/>
      <c r="K5" s="37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1.5" customHeight="1">
      <c r="B6" s="380" t="s">
        <v>97</v>
      </c>
      <c r="C6" s="381"/>
      <c r="D6" s="382"/>
      <c r="E6" s="383" t="s">
        <v>75</v>
      </c>
      <c r="F6" s="384"/>
      <c r="G6" s="384"/>
      <c r="H6" s="384"/>
      <c r="I6" s="384"/>
      <c r="J6" s="384"/>
      <c r="K6" s="385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31.5" customHeigh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31.5" customHeight="1">
      <c r="A8" s="361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31.5" customHeight="1">
      <c r="A9" s="361"/>
      <c r="B9" s="267">
        <f>B11</f>
        <v>516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483</v>
      </c>
      <c r="S9" s="49">
        <f>S11</f>
        <v>0</v>
      </c>
      <c r="T9" s="277">
        <f>R9+S9</f>
        <v>483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31.5" customHeight="1">
      <c r="A10" s="215"/>
      <c r="B10" s="213" t="s">
        <v>37</v>
      </c>
      <c r="C10" s="212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51.75" customHeight="1">
      <c r="A11" s="23" t="s">
        <v>104</v>
      </c>
      <c r="B11" s="61">
        <f>COUNT(B12:B610)</f>
        <v>516</v>
      </c>
      <c r="C11" s="61">
        <f>COUNT(C12:C311)</f>
        <v>42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COUNT(R12:R610)</f>
        <v>483</v>
      </c>
      <c r="S11" s="117">
        <f t="shared" si="0"/>
        <v>0</v>
      </c>
      <c r="T11" s="188">
        <f t="shared" si="0"/>
        <v>300</v>
      </c>
      <c r="U11" s="190">
        <f t="shared" si="0"/>
        <v>4</v>
      </c>
      <c r="V11" s="189">
        <f t="shared" si="0"/>
        <v>0</v>
      </c>
      <c r="W11" s="117">
        <f t="shared" si="0"/>
        <v>86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31.5" customHeight="1">
      <c r="A12" s="214">
        <v>1</v>
      </c>
      <c r="B12" s="222">
        <v>1057469768</v>
      </c>
      <c r="C12" s="186">
        <v>1057469768</v>
      </c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20">
        <v>1057463288</v>
      </c>
      <c r="S12" s="191"/>
      <c r="T12" s="194">
        <v>1057469768</v>
      </c>
      <c r="U12" s="186">
        <v>1002367448</v>
      </c>
      <c r="V12" s="85"/>
      <c r="W12" s="85">
        <v>1057469768</v>
      </c>
      <c r="X12" s="85"/>
      <c r="Y12" s="70"/>
      <c r="Z12" s="87"/>
      <c r="AA12" s="89"/>
      <c r="AB12" s="46"/>
    </row>
    <row r="13" spans="1:28" ht="31.5" customHeight="1">
      <c r="A13" s="214">
        <v>2</v>
      </c>
      <c r="B13" s="222">
        <v>1057464509</v>
      </c>
      <c r="C13" s="187">
        <v>1057464509</v>
      </c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20">
        <v>1007226194</v>
      </c>
      <c r="S13" s="192"/>
      <c r="T13" s="194">
        <v>1057464509</v>
      </c>
      <c r="U13" s="187">
        <v>1002740738</v>
      </c>
      <c r="V13" s="63"/>
      <c r="W13" s="63">
        <v>1057464509</v>
      </c>
      <c r="X13" s="63"/>
      <c r="Y13" s="25"/>
      <c r="Z13" s="120"/>
      <c r="AA13" s="123"/>
      <c r="AB13" s="46"/>
    </row>
    <row r="14" spans="1:28" ht="31.5" customHeight="1">
      <c r="A14" s="214">
        <v>3</v>
      </c>
      <c r="B14" s="222">
        <v>1050097061</v>
      </c>
      <c r="C14" s="187">
        <v>1050097061</v>
      </c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20">
        <v>1057571926</v>
      </c>
      <c r="S14" s="192"/>
      <c r="T14" s="194">
        <v>1050097061</v>
      </c>
      <c r="U14" s="187">
        <v>1057601647</v>
      </c>
      <c r="V14" s="63"/>
      <c r="W14" s="63">
        <v>1050097061</v>
      </c>
      <c r="X14" s="63"/>
      <c r="Y14" s="25"/>
      <c r="Z14" s="120"/>
      <c r="AA14" s="123"/>
      <c r="AB14" s="46"/>
    </row>
    <row r="15" spans="1:28" ht="31.5" customHeight="1">
      <c r="A15" s="214">
        <v>4</v>
      </c>
      <c r="B15" s="222">
        <v>5057464282</v>
      </c>
      <c r="C15" s="187">
        <v>1050613660</v>
      </c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21">
        <v>1057464690</v>
      </c>
      <c r="S15" s="192"/>
      <c r="T15" s="194">
        <v>1050613660</v>
      </c>
      <c r="U15" s="205">
        <v>1057598274</v>
      </c>
      <c r="V15" s="63"/>
      <c r="W15" s="63">
        <v>1050613660</v>
      </c>
      <c r="X15" s="63"/>
      <c r="Y15" s="25"/>
      <c r="Z15" s="120"/>
      <c r="AA15" s="123"/>
      <c r="AB15" s="46"/>
    </row>
    <row r="16" spans="1:28" ht="31.5" customHeight="1">
      <c r="A16" s="214">
        <v>5</v>
      </c>
      <c r="B16" s="222">
        <v>1029521816</v>
      </c>
      <c r="C16" s="187">
        <v>5057464282</v>
      </c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21">
        <v>1057464684</v>
      </c>
      <c r="S16" s="192"/>
      <c r="T16" s="194">
        <v>5057464282</v>
      </c>
      <c r="U16" s="187"/>
      <c r="V16" s="63"/>
      <c r="W16" s="63">
        <v>5057464282</v>
      </c>
      <c r="X16" s="63"/>
      <c r="Y16" s="25"/>
      <c r="Z16" s="120"/>
      <c r="AA16" s="123"/>
      <c r="AB16" s="46"/>
    </row>
    <row r="17" spans="1:28" ht="31.5" customHeight="1">
      <c r="A17" s="214">
        <v>6</v>
      </c>
      <c r="B17" s="222">
        <v>102840091</v>
      </c>
      <c r="C17" s="187">
        <v>1029521816</v>
      </c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21">
        <v>1033748200</v>
      </c>
      <c r="S17" s="192"/>
      <c r="T17" s="194">
        <v>1029521816</v>
      </c>
      <c r="U17" s="187"/>
      <c r="V17" s="63"/>
      <c r="W17" s="63">
        <v>1029521816</v>
      </c>
      <c r="X17" s="63"/>
      <c r="Y17" s="25"/>
      <c r="Z17" s="120"/>
      <c r="AA17" s="123"/>
      <c r="AB17" s="46"/>
    </row>
    <row r="18" spans="1:28" ht="31.5" customHeight="1">
      <c r="A18" s="214">
        <v>7</v>
      </c>
      <c r="B18" s="222">
        <v>1057464456</v>
      </c>
      <c r="C18" s="187">
        <v>102840091</v>
      </c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21">
        <v>1057464763</v>
      </c>
      <c r="S18" s="192"/>
      <c r="T18" s="194">
        <v>102840091</v>
      </c>
      <c r="U18" s="187"/>
      <c r="V18" s="63"/>
      <c r="W18" s="63">
        <v>102840091</v>
      </c>
      <c r="X18" s="63"/>
      <c r="Y18" s="25"/>
      <c r="Z18" s="120"/>
      <c r="AA18" s="123"/>
      <c r="AB18" s="46"/>
    </row>
    <row r="19" spans="1:28" ht="31.5" customHeight="1">
      <c r="A19" s="214">
        <v>8</v>
      </c>
      <c r="B19" s="222">
        <v>1023453386</v>
      </c>
      <c r="C19" s="187">
        <v>1057464456</v>
      </c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21">
        <v>1053559014</v>
      </c>
      <c r="S19" s="192"/>
      <c r="T19" s="194">
        <v>1057464456</v>
      </c>
      <c r="U19" s="187"/>
      <c r="V19" s="63"/>
      <c r="W19" s="63">
        <v>1057464456</v>
      </c>
      <c r="X19" s="63"/>
      <c r="Y19" s="25"/>
      <c r="Z19" s="120"/>
      <c r="AA19" s="123"/>
      <c r="AB19" s="46"/>
    </row>
    <row r="20" spans="1:28" ht="31.5" customHeight="1">
      <c r="A20" s="214">
        <v>9</v>
      </c>
      <c r="B20" s="222">
        <v>1051070158</v>
      </c>
      <c r="C20" s="187">
        <v>1023453386</v>
      </c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21">
        <v>1057464714</v>
      </c>
      <c r="S20" s="192"/>
      <c r="T20" s="194">
        <v>1023453386</v>
      </c>
      <c r="U20" s="187"/>
      <c r="V20" s="63"/>
      <c r="W20" s="63">
        <v>1023453386</v>
      </c>
      <c r="X20" s="63"/>
      <c r="Y20" s="25"/>
      <c r="Z20" s="120"/>
      <c r="AA20" s="123"/>
      <c r="AB20" s="46"/>
    </row>
    <row r="21" spans="1:28" ht="31.5" customHeight="1">
      <c r="A21" s="214">
        <v>10</v>
      </c>
      <c r="B21" s="222">
        <v>1170963940</v>
      </c>
      <c r="C21" s="187">
        <v>1051070158</v>
      </c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21">
        <v>1057464852</v>
      </c>
      <c r="S21" s="192"/>
      <c r="T21" s="194">
        <v>1051070158</v>
      </c>
      <c r="U21" s="187"/>
      <c r="V21" s="63"/>
      <c r="W21" s="63">
        <v>1051070158</v>
      </c>
      <c r="X21" s="63"/>
      <c r="Y21" s="25"/>
      <c r="Z21" s="120"/>
      <c r="AA21" s="123"/>
      <c r="AB21" s="46"/>
    </row>
    <row r="22" spans="1:28" ht="31.5" customHeight="1">
      <c r="A22" s="214">
        <v>11</v>
      </c>
      <c r="B22" s="222">
        <v>1013010362</v>
      </c>
      <c r="C22" s="187">
        <v>1170963940</v>
      </c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21">
        <v>1057464491</v>
      </c>
      <c r="S22" s="192"/>
      <c r="T22" s="194">
        <v>1170963940</v>
      </c>
      <c r="U22" s="187"/>
      <c r="V22" s="63"/>
      <c r="W22" s="63">
        <v>1170963940</v>
      </c>
      <c r="X22" s="63"/>
      <c r="Y22" s="25"/>
      <c r="Z22" s="120"/>
      <c r="AA22" s="123"/>
      <c r="AB22" s="46"/>
    </row>
    <row r="23" spans="1:28" ht="31.5" customHeight="1">
      <c r="A23" s="214">
        <v>12</v>
      </c>
      <c r="B23" s="222">
        <v>1018452213</v>
      </c>
      <c r="C23" s="187">
        <v>1013010362</v>
      </c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21">
        <v>1049630845</v>
      </c>
      <c r="S23" s="192"/>
      <c r="T23" s="194">
        <v>1013010362</v>
      </c>
      <c r="U23" s="187"/>
      <c r="V23" s="63"/>
      <c r="W23" s="63">
        <v>1013010362</v>
      </c>
      <c r="X23" s="63"/>
      <c r="Y23" s="25"/>
      <c r="Z23" s="120"/>
      <c r="AA23" s="123"/>
      <c r="AB23" s="46"/>
    </row>
    <row r="24" spans="1:28" ht="31.5" customHeight="1">
      <c r="A24" s="214">
        <v>13</v>
      </c>
      <c r="B24" s="222">
        <v>1057465118</v>
      </c>
      <c r="C24" s="187">
        <v>1018452213</v>
      </c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21">
        <v>1050611486</v>
      </c>
      <c r="S24" s="192"/>
      <c r="T24" s="194">
        <v>1018452213</v>
      </c>
      <c r="U24" s="187"/>
      <c r="V24" s="63"/>
      <c r="W24" s="63">
        <v>1018452213</v>
      </c>
      <c r="X24" s="63"/>
      <c r="Y24" s="25"/>
      <c r="Z24" s="120"/>
      <c r="AA24" s="123"/>
      <c r="AB24" s="46"/>
    </row>
    <row r="25" spans="1:28" ht="31.5" customHeight="1">
      <c r="A25" s="214">
        <v>14</v>
      </c>
      <c r="B25" s="222">
        <v>1057464198</v>
      </c>
      <c r="C25" s="187">
        <v>1057465118</v>
      </c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21">
        <v>1057010315</v>
      </c>
      <c r="S25" s="192"/>
      <c r="T25" s="194">
        <v>1057465118</v>
      </c>
      <c r="U25" s="187"/>
      <c r="V25" s="63"/>
      <c r="W25" s="63">
        <v>1057465118</v>
      </c>
      <c r="X25" s="63"/>
      <c r="Y25" s="25"/>
      <c r="Z25" s="120"/>
      <c r="AA25" s="123"/>
      <c r="AB25" s="46"/>
    </row>
    <row r="26" spans="1:28" ht="31.5" customHeight="1">
      <c r="A26" s="214">
        <v>15</v>
      </c>
      <c r="B26" s="222">
        <v>1051069701</v>
      </c>
      <c r="C26" s="187">
        <v>1057464198</v>
      </c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21">
        <v>1050096995</v>
      </c>
      <c r="S26" s="192"/>
      <c r="T26" s="194">
        <v>1057464198</v>
      </c>
      <c r="U26" s="187"/>
      <c r="V26" s="63"/>
      <c r="W26" s="63">
        <v>1057464198</v>
      </c>
      <c r="X26" s="63"/>
      <c r="Y26" s="25"/>
      <c r="Z26" s="120"/>
      <c r="AA26" s="123"/>
      <c r="AB26" s="46"/>
    </row>
    <row r="27" spans="1:28" ht="31.5" customHeight="1">
      <c r="A27" s="214">
        <v>16</v>
      </c>
      <c r="B27" s="222">
        <v>1030612138</v>
      </c>
      <c r="C27" s="187">
        <v>1051069701</v>
      </c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21">
        <v>1057464905</v>
      </c>
      <c r="S27" s="192"/>
      <c r="T27" s="194">
        <v>1051069701</v>
      </c>
      <c r="U27" s="187"/>
      <c r="V27" s="63"/>
      <c r="W27" s="63">
        <v>1051069701</v>
      </c>
      <c r="X27" s="63"/>
      <c r="Y27" s="25"/>
      <c r="Z27" s="120"/>
      <c r="AA27" s="123"/>
      <c r="AB27" s="46"/>
    </row>
    <row r="28" spans="1:28" ht="31.5" customHeight="1">
      <c r="A28" s="214">
        <v>17</v>
      </c>
      <c r="B28" s="222">
        <v>1050614099</v>
      </c>
      <c r="C28" s="187">
        <v>1030612138</v>
      </c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21">
        <v>1057464992</v>
      </c>
      <c r="S28" s="192"/>
      <c r="T28" s="194">
        <v>1030612138</v>
      </c>
      <c r="U28" s="187"/>
      <c r="V28" s="63"/>
      <c r="W28" s="63">
        <v>1030612138</v>
      </c>
      <c r="X28" s="63"/>
      <c r="Y28" s="25"/>
      <c r="Z28" s="120"/>
      <c r="AA28" s="123"/>
      <c r="AB28" s="46"/>
    </row>
    <row r="29" spans="1:28" ht="31.5" customHeight="1">
      <c r="A29" s="214">
        <v>18</v>
      </c>
      <c r="B29" s="222">
        <v>1029522510</v>
      </c>
      <c r="C29" s="187">
        <v>1050614099</v>
      </c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21">
        <v>1057464589</v>
      </c>
      <c r="S29" s="192"/>
      <c r="T29" s="194">
        <v>1050614099</v>
      </c>
      <c r="U29" s="187"/>
      <c r="V29" s="63"/>
      <c r="W29" s="63">
        <v>1050614099</v>
      </c>
      <c r="X29" s="63"/>
      <c r="Y29" s="25"/>
      <c r="Z29" s="120"/>
      <c r="AA29" s="123"/>
      <c r="AB29" s="46"/>
    </row>
    <row r="30" spans="1:28" ht="31.5" customHeight="1">
      <c r="A30" s="214">
        <v>19</v>
      </c>
      <c r="B30" s="222">
        <v>1057469878</v>
      </c>
      <c r="C30" s="187">
        <v>1029522510</v>
      </c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21">
        <v>1007142032</v>
      </c>
      <c r="S30" s="192"/>
      <c r="T30" s="194">
        <v>1029522510</v>
      </c>
      <c r="U30" s="187"/>
      <c r="V30" s="63"/>
      <c r="W30" s="63">
        <v>1029522510</v>
      </c>
      <c r="X30" s="63"/>
      <c r="Y30" s="25"/>
      <c r="Z30" s="120"/>
      <c r="AA30" s="123"/>
      <c r="AB30" s="46"/>
    </row>
    <row r="31" spans="1:28" ht="31.5" customHeight="1">
      <c r="A31" s="214">
        <v>20</v>
      </c>
      <c r="B31" s="222">
        <v>1051071299</v>
      </c>
      <c r="C31" s="187">
        <v>1057469878</v>
      </c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21">
        <v>1057469878</v>
      </c>
      <c r="S31" s="192"/>
      <c r="T31" s="194">
        <v>1057469878</v>
      </c>
      <c r="U31" s="187"/>
      <c r="V31" s="63"/>
      <c r="W31" s="63">
        <v>1057469878</v>
      </c>
      <c r="X31" s="63"/>
      <c r="Y31" s="25"/>
      <c r="Z31" s="120"/>
      <c r="AA31" s="123"/>
      <c r="AB31" s="46"/>
    </row>
    <row r="32" spans="1:28" ht="31.5" customHeight="1">
      <c r="A32" s="214">
        <v>21</v>
      </c>
      <c r="B32" s="222">
        <v>1007142032</v>
      </c>
      <c r="C32" s="187">
        <v>1051071299</v>
      </c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21">
        <v>1051071299</v>
      </c>
      <c r="S32" s="192"/>
      <c r="T32" s="194">
        <v>1051071299</v>
      </c>
      <c r="U32" s="187"/>
      <c r="V32" s="63"/>
      <c r="W32" s="63">
        <v>1051071299</v>
      </c>
      <c r="X32" s="63"/>
      <c r="Y32" s="25"/>
      <c r="Z32" s="120"/>
      <c r="AA32" s="123"/>
      <c r="AB32" s="46"/>
    </row>
    <row r="33" spans="1:28" ht="31.5" customHeight="1">
      <c r="A33" s="214">
        <v>22</v>
      </c>
      <c r="B33" s="222">
        <v>1057464589</v>
      </c>
      <c r="C33" s="187">
        <v>1007141996</v>
      </c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21">
        <v>1029522510</v>
      </c>
      <c r="S33" s="192"/>
      <c r="T33" s="194">
        <v>1057463359</v>
      </c>
      <c r="U33" s="187"/>
      <c r="V33" s="63"/>
      <c r="W33" s="63">
        <v>1057463359</v>
      </c>
      <c r="X33" s="63"/>
      <c r="Y33" s="25"/>
      <c r="Z33" s="120"/>
      <c r="AA33" s="123"/>
      <c r="AB33" s="46"/>
    </row>
    <row r="34" spans="1:28" ht="31.5" customHeight="1">
      <c r="A34" s="214">
        <v>23</v>
      </c>
      <c r="B34" s="222">
        <v>1057464992</v>
      </c>
      <c r="C34" s="187">
        <v>1007142032</v>
      </c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21">
        <v>1050614099</v>
      </c>
      <c r="S34" s="192"/>
      <c r="T34" s="194">
        <v>1007141996</v>
      </c>
      <c r="U34" s="187"/>
      <c r="V34" s="63"/>
      <c r="W34" s="63">
        <v>1007141996</v>
      </c>
      <c r="X34" s="63"/>
      <c r="Y34" s="25"/>
      <c r="Z34" s="120"/>
      <c r="AA34" s="123"/>
      <c r="AB34" s="46"/>
    </row>
    <row r="35" spans="1:28" ht="31.5" customHeight="1">
      <c r="A35" s="214">
        <v>24</v>
      </c>
      <c r="B35" s="222">
        <v>1057464905</v>
      </c>
      <c r="C35" s="187">
        <v>1057464589</v>
      </c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21">
        <v>1051069701</v>
      </c>
      <c r="S35" s="192"/>
      <c r="T35" s="194">
        <v>1057462345</v>
      </c>
      <c r="U35" s="187"/>
      <c r="V35" s="63"/>
      <c r="W35" s="63">
        <v>1057462345</v>
      </c>
      <c r="X35" s="63"/>
      <c r="Y35" s="25"/>
      <c r="Z35" s="120"/>
      <c r="AA35" s="123"/>
      <c r="AB35" s="46"/>
    </row>
    <row r="36" spans="1:28" ht="31.5" customHeight="1">
      <c r="A36" s="214">
        <v>25</v>
      </c>
      <c r="B36" s="222">
        <v>1050096995</v>
      </c>
      <c r="C36" s="187">
        <v>1057464992</v>
      </c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21">
        <v>1030612138</v>
      </c>
      <c r="S36" s="192"/>
      <c r="T36" s="194">
        <v>1007142032</v>
      </c>
      <c r="U36" s="187"/>
      <c r="V36" s="63"/>
      <c r="W36" s="63">
        <v>1007142032</v>
      </c>
      <c r="X36" s="63"/>
      <c r="Y36" s="25"/>
      <c r="Z36" s="120"/>
      <c r="AA36" s="123"/>
      <c r="AB36" s="46"/>
    </row>
    <row r="37" spans="1:28" ht="31.5" customHeight="1">
      <c r="A37" s="214">
        <v>26</v>
      </c>
      <c r="B37" s="222">
        <v>1057010315</v>
      </c>
      <c r="C37" s="187">
        <v>1057464905</v>
      </c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21">
        <v>1057464198</v>
      </c>
      <c r="S37" s="192"/>
      <c r="T37" s="194">
        <v>1016954897</v>
      </c>
      <c r="U37" s="187"/>
      <c r="V37" s="63"/>
      <c r="W37" s="63">
        <v>1016954897</v>
      </c>
      <c r="X37" s="63"/>
      <c r="Y37" s="25"/>
      <c r="Z37" s="120"/>
      <c r="AA37" s="123"/>
      <c r="AB37" s="46"/>
    </row>
    <row r="38" spans="1:28" ht="31.5" customHeight="1">
      <c r="A38" s="214">
        <v>27</v>
      </c>
      <c r="B38" s="222">
        <v>1050611486</v>
      </c>
      <c r="C38" s="187">
        <v>1050096995</v>
      </c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21">
        <v>1057465118</v>
      </c>
      <c r="S38" s="192"/>
      <c r="T38" s="194">
        <v>1057464589</v>
      </c>
      <c r="U38" s="187"/>
      <c r="V38" s="63"/>
      <c r="W38" s="63">
        <v>1057464589</v>
      </c>
      <c r="X38" s="63"/>
      <c r="Y38" s="25"/>
      <c r="Z38" s="120"/>
      <c r="AA38" s="123"/>
      <c r="AB38" s="46"/>
    </row>
    <row r="39" spans="1:28" ht="31.5" customHeight="1">
      <c r="A39" s="214">
        <v>28</v>
      </c>
      <c r="B39" s="222">
        <v>1049630845</v>
      </c>
      <c r="C39" s="187">
        <v>1057010315</v>
      </c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21">
        <v>1018452213</v>
      </c>
      <c r="S39" s="192"/>
      <c r="T39" s="194">
        <v>1057464992</v>
      </c>
      <c r="U39" s="187"/>
      <c r="V39" s="63"/>
      <c r="W39" s="63">
        <v>1057464992</v>
      </c>
      <c r="X39" s="63"/>
      <c r="Y39" s="25"/>
      <c r="Z39" s="120"/>
      <c r="AA39" s="123"/>
      <c r="AB39" s="46"/>
    </row>
    <row r="40" spans="1:28" ht="31.5" customHeight="1">
      <c r="A40" s="214">
        <v>29</v>
      </c>
      <c r="B40" s="222">
        <v>1057464852</v>
      </c>
      <c r="C40" s="187">
        <v>1050611486</v>
      </c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21">
        <v>1013010362</v>
      </c>
      <c r="S40" s="192"/>
      <c r="T40" s="194">
        <v>1057464905</v>
      </c>
      <c r="U40" s="187"/>
      <c r="V40" s="63"/>
      <c r="W40" s="63">
        <v>1057464905</v>
      </c>
      <c r="X40" s="63"/>
      <c r="Y40" s="25"/>
      <c r="Z40" s="120"/>
      <c r="AA40" s="123"/>
      <c r="AB40" s="46"/>
    </row>
    <row r="41" spans="1:28" ht="31.5" customHeight="1">
      <c r="A41" s="214">
        <v>30</v>
      </c>
      <c r="B41" s="222">
        <v>1057464491</v>
      </c>
      <c r="C41" s="187">
        <v>1049630845</v>
      </c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21">
        <v>1170963940</v>
      </c>
      <c r="S41" s="192"/>
      <c r="T41" s="194">
        <v>1050096995</v>
      </c>
      <c r="U41" s="187"/>
      <c r="V41" s="63"/>
      <c r="W41" s="63">
        <v>1050096995</v>
      </c>
      <c r="X41" s="63"/>
      <c r="Y41" s="25"/>
      <c r="Z41" s="120"/>
      <c r="AA41" s="123"/>
      <c r="AB41" s="46"/>
    </row>
    <row r="42" spans="1:28" ht="31.5" customHeight="1">
      <c r="A42" s="214">
        <v>31</v>
      </c>
      <c r="B42" s="222">
        <v>1053559014</v>
      </c>
      <c r="C42" s="187">
        <v>1057464852</v>
      </c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21">
        <v>1051070158</v>
      </c>
      <c r="S42" s="192"/>
      <c r="T42" s="194">
        <v>1057010315</v>
      </c>
      <c r="U42" s="187"/>
      <c r="V42" s="63"/>
      <c r="W42" s="63">
        <v>1057010315</v>
      </c>
      <c r="X42" s="63"/>
      <c r="Y42" s="25"/>
      <c r="Z42" s="120"/>
      <c r="AA42" s="123"/>
      <c r="AB42" s="46"/>
    </row>
    <row r="43" spans="1:28" ht="31.5" customHeight="1">
      <c r="A43" s="214">
        <v>32</v>
      </c>
      <c r="B43" s="222">
        <v>1057464714</v>
      </c>
      <c r="C43" s="187">
        <v>1057464491</v>
      </c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21">
        <v>1023453386</v>
      </c>
      <c r="S43" s="192"/>
      <c r="T43" s="194">
        <v>1050611486</v>
      </c>
      <c r="U43" s="187"/>
      <c r="V43" s="63"/>
      <c r="W43" s="63">
        <v>1050611486</v>
      </c>
      <c r="X43" s="63"/>
      <c r="Y43" s="25"/>
      <c r="Z43" s="120"/>
      <c r="AA43" s="123"/>
      <c r="AB43" s="46"/>
    </row>
    <row r="44" spans="1:28" ht="31.5" customHeight="1">
      <c r="A44" s="214">
        <v>33</v>
      </c>
      <c r="B44" s="222">
        <v>1057464763</v>
      </c>
      <c r="C44" s="187">
        <v>1053559014</v>
      </c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21">
        <v>1057464456</v>
      </c>
      <c r="S44" s="192"/>
      <c r="T44" s="194">
        <v>1049630845</v>
      </c>
      <c r="U44" s="187"/>
      <c r="V44" s="63"/>
      <c r="W44" s="63">
        <v>1049630845</v>
      </c>
      <c r="X44" s="63"/>
      <c r="Y44" s="25"/>
      <c r="Z44" s="120"/>
      <c r="AA44" s="123"/>
      <c r="AB44" s="46"/>
    </row>
    <row r="45" spans="1:28" ht="31.5" customHeight="1">
      <c r="A45" s="214">
        <v>34</v>
      </c>
      <c r="B45" s="222">
        <v>1033748200</v>
      </c>
      <c r="C45" s="187">
        <v>1057464714</v>
      </c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21">
        <v>1029521816</v>
      </c>
      <c r="S45" s="192"/>
      <c r="T45" s="194">
        <v>1057464852</v>
      </c>
      <c r="U45" s="187"/>
      <c r="V45" s="63"/>
      <c r="W45" s="63">
        <v>1057464852</v>
      </c>
      <c r="X45" s="63"/>
      <c r="Y45" s="25"/>
      <c r="Z45" s="120"/>
      <c r="AA45" s="123"/>
      <c r="AB45" s="46"/>
    </row>
    <row r="46" spans="1:28" ht="31.5" customHeight="1">
      <c r="A46" s="214">
        <v>35</v>
      </c>
      <c r="B46" s="222">
        <v>239114737</v>
      </c>
      <c r="C46" s="187">
        <v>1057464763</v>
      </c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21">
        <v>102840091</v>
      </c>
      <c r="S46" s="192"/>
      <c r="T46" s="194">
        <v>1057464491</v>
      </c>
      <c r="U46" s="187"/>
      <c r="V46" s="63"/>
      <c r="W46" s="63">
        <v>1057464491</v>
      </c>
      <c r="X46" s="63"/>
      <c r="Y46" s="25"/>
      <c r="Z46" s="120"/>
      <c r="AA46" s="123"/>
      <c r="AB46" s="46"/>
    </row>
    <row r="47" spans="1:28" ht="31.5" customHeight="1">
      <c r="A47" s="214">
        <v>36</v>
      </c>
      <c r="B47" s="222">
        <v>396454112</v>
      </c>
      <c r="C47" s="187">
        <v>1033748200</v>
      </c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21">
        <v>5057464282</v>
      </c>
      <c r="S47" s="192"/>
      <c r="T47" s="194">
        <v>1053559014</v>
      </c>
      <c r="U47" s="187"/>
      <c r="V47" s="63"/>
      <c r="W47" s="63">
        <v>1053559014</v>
      </c>
      <c r="X47" s="63"/>
      <c r="Y47" s="25"/>
      <c r="Z47" s="120"/>
      <c r="AA47" s="123"/>
      <c r="AB47" s="46"/>
    </row>
    <row r="48" spans="1:28" ht="31.5" customHeight="1">
      <c r="A48" s="214">
        <v>37</v>
      </c>
      <c r="B48" s="222">
        <v>1007655311</v>
      </c>
      <c r="C48" s="187">
        <v>1057464684</v>
      </c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21">
        <v>1050097061</v>
      </c>
      <c r="S48" s="192"/>
      <c r="T48" s="194">
        <v>1057464714</v>
      </c>
      <c r="U48" s="187"/>
      <c r="V48" s="63"/>
      <c r="W48" s="63">
        <v>1057464714</v>
      </c>
      <c r="X48" s="63"/>
      <c r="Y48" s="25"/>
      <c r="Z48" s="120"/>
      <c r="AA48" s="123"/>
      <c r="AB48" s="46"/>
    </row>
    <row r="49" spans="1:28" ht="31.5" customHeight="1">
      <c r="A49" s="214">
        <v>38</v>
      </c>
      <c r="B49" s="222">
        <v>114393160</v>
      </c>
      <c r="C49" s="187">
        <v>1057464690</v>
      </c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21">
        <v>1057464509</v>
      </c>
      <c r="S49" s="192"/>
      <c r="T49" s="194">
        <v>1057464763</v>
      </c>
      <c r="U49" s="187"/>
      <c r="V49" s="63"/>
      <c r="W49" s="63">
        <v>1057464763</v>
      </c>
      <c r="X49" s="63"/>
      <c r="Y49" s="25"/>
      <c r="Z49" s="120"/>
      <c r="AA49" s="123"/>
      <c r="AB49" s="46"/>
    </row>
    <row r="50" spans="1:28" ht="31.5" customHeight="1">
      <c r="A50" s="214">
        <v>39</v>
      </c>
      <c r="B50" s="222">
        <v>10573979089</v>
      </c>
      <c r="C50" s="187">
        <v>1057571926</v>
      </c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21">
        <v>1057469768</v>
      </c>
      <c r="S50" s="192"/>
      <c r="T50" s="194">
        <v>1033748200</v>
      </c>
      <c r="U50" s="187"/>
      <c r="V50" s="63"/>
      <c r="W50" s="63">
        <v>1033748200</v>
      </c>
      <c r="X50" s="63"/>
      <c r="Y50" s="25"/>
      <c r="Z50" s="120"/>
      <c r="AA50" s="123"/>
      <c r="AB50" s="46"/>
    </row>
    <row r="51" spans="1:28" ht="31.5" customHeight="1">
      <c r="A51" s="214">
        <v>40</v>
      </c>
      <c r="B51" s="222">
        <v>4143749</v>
      </c>
      <c r="C51" s="187">
        <v>1007226194</v>
      </c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21">
        <v>1050095456</v>
      </c>
      <c r="S51" s="192"/>
      <c r="T51" s="194">
        <v>1057464684</v>
      </c>
      <c r="U51" s="187"/>
      <c r="V51" s="63"/>
      <c r="W51" s="63">
        <v>1057464684</v>
      </c>
      <c r="X51" s="63"/>
      <c r="Y51" s="25"/>
      <c r="Z51" s="120"/>
      <c r="AA51" s="123"/>
      <c r="AB51" s="46"/>
    </row>
    <row r="52" spans="1:28" ht="31.5" customHeight="1">
      <c r="A52" s="214">
        <v>41</v>
      </c>
      <c r="B52" s="222">
        <v>46361474</v>
      </c>
      <c r="C52" s="187">
        <v>1057463705</v>
      </c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21">
        <v>1050613660</v>
      </c>
      <c r="S52" s="192"/>
      <c r="T52" s="194">
        <v>1050095456</v>
      </c>
      <c r="U52" s="187"/>
      <c r="V52" s="63"/>
      <c r="W52" s="63">
        <v>1050095456</v>
      </c>
      <c r="X52" s="63"/>
      <c r="Y52" s="25"/>
      <c r="Z52" s="120"/>
      <c r="AA52" s="123"/>
      <c r="AB52" s="46"/>
    </row>
    <row r="53" spans="1:28" ht="31.5" customHeight="1">
      <c r="A53" s="214">
        <v>42</v>
      </c>
      <c r="B53" s="222">
        <v>463706114</v>
      </c>
      <c r="C53" s="187">
        <v>1057463288</v>
      </c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21">
        <v>1057464029</v>
      </c>
      <c r="S53" s="192"/>
      <c r="T53" s="194">
        <v>1057464029</v>
      </c>
      <c r="U53" s="187"/>
      <c r="V53" s="63"/>
      <c r="W53" s="63">
        <v>1057464029</v>
      </c>
      <c r="X53" s="63"/>
      <c r="Y53" s="25"/>
      <c r="Z53" s="120"/>
      <c r="AA53" s="123"/>
      <c r="AB53" s="46"/>
    </row>
    <row r="54" spans="1:28" ht="31.5" customHeight="1">
      <c r="A54" s="214">
        <v>43</v>
      </c>
      <c r="B54" s="222">
        <v>1080265450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21">
        <v>1057463705</v>
      </c>
      <c r="S54" s="192"/>
      <c r="T54" s="194">
        <v>1057464690</v>
      </c>
      <c r="U54" s="187"/>
      <c r="V54" s="63"/>
      <c r="W54" s="63">
        <v>1057464690</v>
      </c>
      <c r="X54" s="63"/>
      <c r="Y54" s="25"/>
      <c r="Z54" s="120"/>
      <c r="AA54" s="123"/>
      <c r="AB54" s="46"/>
    </row>
    <row r="55" spans="1:28" ht="31.5" customHeight="1">
      <c r="A55" s="214">
        <v>44</v>
      </c>
      <c r="B55" s="222">
        <v>1057872416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21">
        <v>1016954897</v>
      </c>
      <c r="S55" s="192"/>
      <c r="T55" s="194">
        <v>1057571926</v>
      </c>
      <c r="U55" s="187"/>
      <c r="V55" s="63"/>
      <c r="W55" s="63">
        <v>1057571926</v>
      </c>
      <c r="X55" s="63"/>
      <c r="Y55" s="25"/>
      <c r="Z55" s="120"/>
      <c r="AA55" s="123"/>
      <c r="AB55" s="46"/>
    </row>
    <row r="56" spans="1:28" ht="31.5" customHeight="1">
      <c r="A56" s="214">
        <v>45</v>
      </c>
      <c r="B56" s="222">
        <v>46358855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21">
        <v>1057464041</v>
      </c>
      <c r="S56" s="192"/>
      <c r="T56" s="194">
        <v>1007226194</v>
      </c>
      <c r="U56" s="187"/>
      <c r="V56" s="63"/>
      <c r="W56" s="63">
        <v>1007226194</v>
      </c>
      <c r="X56" s="63"/>
      <c r="Y56" s="25"/>
      <c r="Z56" s="120"/>
      <c r="AA56" s="123"/>
      <c r="AB56" s="46"/>
    </row>
    <row r="57" spans="1:28" ht="31.5" customHeight="1">
      <c r="A57" s="214">
        <v>46</v>
      </c>
      <c r="B57" s="222">
        <v>46362810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21">
        <v>1057463359</v>
      </c>
      <c r="S57" s="192"/>
      <c r="T57" s="194">
        <v>1050092306</v>
      </c>
      <c r="U57" s="187"/>
      <c r="V57" s="63"/>
      <c r="W57" s="63">
        <v>1050092306</v>
      </c>
      <c r="X57" s="63"/>
      <c r="Y57" s="25"/>
      <c r="Z57" s="120"/>
      <c r="AA57" s="123"/>
      <c r="AB57" s="46"/>
    </row>
    <row r="58" spans="1:28" ht="31.5" customHeight="1">
      <c r="A58" s="214">
        <v>47</v>
      </c>
      <c r="B58" s="222">
        <v>20384300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21">
        <v>1050092306</v>
      </c>
      <c r="S58" s="192"/>
      <c r="T58" s="194">
        <v>1057463705</v>
      </c>
      <c r="U58" s="187"/>
      <c r="V58" s="63"/>
      <c r="W58" s="63">
        <v>1057463705</v>
      </c>
      <c r="X58" s="63"/>
      <c r="Y58" s="25"/>
      <c r="Z58" s="120"/>
      <c r="AA58" s="123"/>
      <c r="AB58" s="46"/>
    </row>
    <row r="59" spans="1:28" ht="31.5" customHeight="1">
      <c r="A59" s="214">
        <v>48</v>
      </c>
      <c r="B59" s="222">
        <v>46373420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21">
        <v>1057462345</v>
      </c>
      <c r="S59" s="192"/>
      <c r="T59" s="194">
        <v>1057464041</v>
      </c>
      <c r="U59" s="187"/>
      <c r="V59" s="63"/>
      <c r="W59" s="63">
        <v>1057464041</v>
      </c>
      <c r="X59" s="63"/>
      <c r="Y59" s="25"/>
      <c r="Z59" s="120"/>
      <c r="AA59" s="123"/>
      <c r="AB59" s="46"/>
    </row>
    <row r="60" spans="1:28" ht="31.5" customHeight="1">
      <c r="A60" s="214">
        <v>49</v>
      </c>
      <c r="B60" s="222">
        <v>74185264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21">
        <v>1007142282</v>
      </c>
      <c r="S60" s="192"/>
      <c r="T60" s="194">
        <v>1007142282</v>
      </c>
      <c r="U60" s="187"/>
      <c r="V60" s="63"/>
      <c r="W60" s="63">
        <v>1007142282</v>
      </c>
      <c r="X60" s="63"/>
      <c r="Y60" s="25"/>
      <c r="Z60" s="120"/>
      <c r="AA60" s="123"/>
      <c r="AB60" s="46"/>
    </row>
    <row r="61" spans="1:28" ht="31.5" customHeight="1">
      <c r="A61" s="214">
        <v>50</v>
      </c>
      <c r="B61" s="222">
        <v>1057980821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21">
        <v>1007141996</v>
      </c>
      <c r="S61" s="192"/>
      <c r="T61" s="194">
        <v>1057463288</v>
      </c>
      <c r="U61" s="187"/>
      <c r="V61" s="63"/>
      <c r="W61" s="63">
        <v>1057463288</v>
      </c>
      <c r="X61" s="63"/>
      <c r="Y61" s="25"/>
      <c r="Z61" s="120"/>
      <c r="AA61" s="123"/>
      <c r="AB61" s="46"/>
    </row>
    <row r="62" spans="1:28" ht="31.5" customHeight="1">
      <c r="A62" s="214">
        <v>51</v>
      </c>
      <c r="B62" s="222">
        <v>1057576106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21">
        <v>1002605828</v>
      </c>
      <c r="S62" s="192"/>
      <c r="T62" s="194">
        <v>1054287677</v>
      </c>
      <c r="U62" s="187"/>
      <c r="V62" s="211"/>
      <c r="W62" s="63">
        <v>1054287677</v>
      </c>
      <c r="X62" s="63"/>
      <c r="Y62" s="25"/>
      <c r="Z62" s="120"/>
      <c r="AA62" s="123"/>
      <c r="AB62" s="46"/>
    </row>
    <row r="63" spans="1:28" ht="31.5" customHeight="1">
      <c r="A63" s="214">
        <v>52</v>
      </c>
      <c r="B63" s="222">
        <v>74083358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21">
        <v>1052386275</v>
      </c>
      <c r="S63" s="192"/>
      <c r="T63" s="194">
        <v>1057981923</v>
      </c>
      <c r="U63" s="187"/>
      <c r="V63" s="63"/>
      <c r="W63" s="63">
        <v>1057981923</v>
      </c>
      <c r="X63" s="63"/>
      <c r="Y63" s="25"/>
      <c r="Z63" s="120"/>
      <c r="AA63" s="123"/>
      <c r="AB63" s="46"/>
    </row>
    <row r="64" spans="1:28" ht="31.5" customHeight="1">
      <c r="A64" s="214">
        <v>53</v>
      </c>
      <c r="B64" s="222">
        <v>1019020177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21">
        <v>464569621</v>
      </c>
      <c r="S64" s="192"/>
      <c r="T64" s="194">
        <v>1058355459</v>
      </c>
      <c r="U64" s="187"/>
      <c r="V64" s="63"/>
      <c r="W64" s="63">
        <v>1058355459</v>
      </c>
      <c r="X64" s="63"/>
      <c r="Y64" s="25"/>
      <c r="Z64" s="120"/>
      <c r="AA64" s="123"/>
      <c r="AB64" s="46"/>
    </row>
    <row r="65" spans="1:28" ht="31.5" customHeight="1">
      <c r="A65" s="214">
        <v>54</v>
      </c>
      <c r="B65" s="222">
        <v>1116664639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21">
        <v>1048219199</v>
      </c>
      <c r="S65" s="192"/>
      <c r="T65" s="194">
        <v>1057586616</v>
      </c>
      <c r="U65" s="187"/>
      <c r="V65" s="63"/>
      <c r="W65" s="63">
        <v>1057586616</v>
      </c>
      <c r="X65" s="63"/>
      <c r="Y65" s="25"/>
      <c r="Z65" s="120"/>
      <c r="AA65" s="123"/>
      <c r="AB65" s="46"/>
    </row>
    <row r="66" spans="1:28" ht="31.5" customHeight="1">
      <c r="A66" s="214">
        <v>55</v>
      </c>
      <c r="B66" s="222">
        <v>51603900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21">
        <v>1052396879</v>
      </c>
      <c r="S66" s="192"/>
      <c r="T66" s="194">
        <v>1057589850</v>
      </c>
      <c r="U66" s="187"/>
      <c r="V66" s="63"/>
      <c r="W66" s="63">
        <v>1057589850</v>
      </c>
      <c r="X66" s="63"/>
      <c r="Y66" s="25"/>
      <c r="Z66" s="120"/>
      <c r="AA66" s="123"/>
      <c r="AB66" s="46"/>
    </row>
    <row r="67" spans="1:28" ht="31.5" customHeight="1">
      <c r="A67" s="214">
        <v>56</v>
      </c>
      <c r="B67" s="222">
        <v>40383219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21">
        <v>1052387302</v>
      </c>
      <c r="S67" s="192"/>
      <c r="T67" s="194">
        <v>1054287665</v>
      </c>
      <c r="U67" s="187"/>
      <c r="V67" s="63"/>
      <c r="W67" s="63">
        <v>1054287665</v>
      </c>
      <c r="X67" s="63"/>
      <c r="Y67" s="25"/>
      <c r="Z67" s="120"/>
      <c r="AA67" s="123"/>
      <c r="AB67" s="46"/>
    </row>
    <row r="68" spans="1:28" ht="31.5" customHeight="1">
      <c r="A68" s="214">
        <v>57</v>
      </c>
      <c r="B68" s="222">
        <v>1057980196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21">
        <v>1052384219</v>
      </c>
      <c r="S68" s="192"/>
      <c r="T68" s="194">
        <v>1057981760</v>
      </c>
      <c r="U68" s="187"/>
      <c r="V68" s="63"/>
      <c r="W68" s="63">
        <v>1057981760</v>
      </c>
      <c r="X68" s="63"/>
      <c r="Y68" s="25"/>
      <c r="Z68" s="120"/>
      <c r="AA68" s="123"/>
      <c r="AB68" s="46"/>
    </row>
    <row r="69" spans="1:28" ht="31.5" customHeight="1">
      <c r="A69" s="214">
        <v>58</v>
      </c>
      <c r="B69" s="222">
        <v>46357341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21">
        <v>1052836038</v>
      </c>
      <c r="S69" s="192"/>
      <c r="T69" s="194">
        <v>1058354516</v>
      </c>
      <c r="U69" s="187"/>
      <c r="V69" s="63"/>
      <c r="W69" s="63">
        <v>1058354516</v>
      </c>
      <c r="X69" s="63"/>
      <c r="Y69" s="25"/>
      <c r="Z69" s="120"/>
      <c r="AA69" s="123"/>
      <c r="AB69" s="46"/>
    </row>
    <row r="70" spans="1:28" ht="31.5" customHeight="1">
      <c r="A70" s="214">
        <v>59</v>
      </c>
      <c r="B70" s="222">
        <v>23809814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21">
        <v>1007381623</v>
      </c>
      <c r="S70" s="192"/>
      <c r="T70" s="194">
        <v>1055128264</v>
      </c>
      <c r="U70" s="187"/>
      <c r="V70" s="63"/>
      <c r="W70" s="63">
        <v>1055128264</v>
      </c>
      <c r="X70" s="63"/>
      <c r="Y70" s="25"/>
      <c r="Z70" s="120"/>
      <c r="AA70" s="123"/>
      <c r="AB70" s="46"/>
    </row>
    <row r="71" spans="1:28" ht="31.5" customHeight="1">
      <c r="A71" s="214">
        <v>60</v>
      </c>
      <c r="B71" s="222">
        <v>74360641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21">
        <v>1052383730</v>
      </c>
      <c r="S71" s="192"/>
      <c r="T71" s="194">
        <v>1058355400</v>
      </c>
      <c r="U71" s="187"/>
      <c r="V71" s="63"/>
      <c r="W71" s="63">
        <v>1058355400</v>
      </c>
      <c r="X71" s="63"/>
      <c r="Y71" s="25"/>
      <c r="Z71" s="120"/>
      <c r="AA71" s="123"/>
      <c r="AB71" s="46"/>
    </row>
    <row r="72" spans="1:28" ht="31.5" customHeight="1">
      <c r="A72" s="214">
        <v>61</v>
      </c>
      <c r="B72" s="222">
        <v>46358221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21">
        <v>1052417126</v>
      </c>
      <c r="S72" s="192"/>
      <c r="T72" s="194">
        <v>1058354724</v>
      </c>
      <c r="U72" s="187"/>
      <c r="V72" s="63"/>
      <c r="W72" s="63">
        <v>1058354724</v>
      </c>
      <c r="X72" s="63"/>
      <c r="Y72" s="25"/>
      <c r="Z72" s="120"/>
      <c r="AA72" s="123"/>
      <c r="AB72" s="46"/>
    </row>
    <row r="73" spans="1:28" ht="31.5" customHeight="1">
      <c r="A73" s="214">
        <v>62</v>
      </c>
      <c r="B73" s="222">
        <v>46364248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21">
        <v>1052400913</v>
      </c>
      <c r="S73" s="192"/>
      <c r="T73" s="194">
        <v>1054287739</v>
      </c>
      <c r="U73" s="187"/>
      <c r="V73" s="63"/>
      <c r="W73" s="63">
        <v>1054287739</v>
      </c>
      <c r="X73" s="63"/>
      <c r="Y73" s="25"/>
      <c r="Z73" s="120"/>
      <c r="AA73" s="123"/>
      <c r="AB73" s="46"/>
    </row>
    <row r="74" spans="1:28" ht="31.5" customHeight="1">
      <c r="A74" s="214">
        <v>63</v>
      </c>
      <c r="B74" s="222">
        <v>46376315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21">
        <v>1145324700</v>
      </c>
      <c r="S74" s="192"/>
      <c r="T74" s="194">
        <v>1145425448</v>
      </c>
      <c r="U74" s="187"/>
      <c r="V74" s="63"/>
      <c r="W74" s="63">
        <v>1145425448</v>
      </c>
      <c r="X74" s="63"/>
      <c r="Y74" s="25"/>
      <c r="Z74" s="120"/>
      <c r="AA74" s="123"/>
      <c r="AB74" s="46"/>
    </row>
    <row r="75" spans="1:28" ht="31.5" customHeight="1">
      <c r="A75" s="214">
        <v>64</v>
      </c>
      <c r="B75" s="222">
        <v>2344055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21">
        <v>1054286865</v>
      </c>
      <c r="S75" s="192"/>
      <c r="T75" s="194">
        <v>1058356259</v>
      </c>
      <c r="U75" s="187"/>
      <c r="V75" s="63"/>
      <c r="W75" s="63">
        <v>1058356259</v>
      </c>
      <c r="X75" s="63"/>
      <c r="Y75" s="25"/>
      <c r="Z75" s="120"/>
      <c r="AA75" s="123"/>
      <c r="AB75" s="46"/>
    </row>
    <row r="76" spans="1:28" ht="31.5" customHeight="1">
      <c r="A76" s="214">
        <v>65</v>
      </c>
      <c r="B76" s="222">
        <v>23449257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21">
        <v>1050096160</v>
      </c>
      <c r="S76" s="192"/>
      <c r="T76" s="194">
        <v>1057889520</v>
      </c>
      <c r="U76" s="187"/>
      <c r="V76" s="63"/>
      <c r="W76" s="63">
        <v>1057889520</v>
      </c>
      <c r="X76" s="63"/>
      <c r="Y76" s="25"/>
      <c r="Z76" s="120"/>
      <c r="AA76" s="123"/>
      <c r="AB76" s="46"/>
    </row>
    <row r="77" spans="1:28" ht="31.5" customHeight="1">
      <c r="A77" s="214">
        <v>66</v>
      </c>
      <c r="B77" s="222">
        <v>46366111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21">
        <v>1058355426</v>
      </c>
      <c r="S77" s="192"/>
      <c r="T77" s="194">
        <v>1058354661</v>
      </c>
      <c r="U77" s="187"/>
      <c r="V77" s="63"/>
      <c r="W77" s="63">
        <v>1058354661</v>
      </c>
      <c r="X77" s="63"/>
      <c r="Y77" s="25"/>
      <c r="Z77" s="120"/>
      <c r="AA77" s="123"/>
      <c r="AB77" s="46"/>
    </row>
    <row r="78" spans="1:28" ht="31.5" customHeight="1">
      <c r="A78" s="214">
        <v>67</v>
      </c>
      <c r="B78" s="222">
        <v>1057594768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21">
        <v>1145425236</v>
      </c>
      <c r="S78" s="192"/>
      <c r="T78" s="194">
        <v>1058356044</v>
      </c>
      <c r="U78" s="187"/>
      <c r="V78" s="63"/>
      <c r="W78" s="210">
        <v>1058356044</v>
      </c>
      <c r="X78" s="63"/>
      <c r="Y78" s="25"/>
      <c r="Z78" s="120"/>
      <c r="AA78" s="123"/>
      <c r="AB78" s="46"/>
    </row>
    <row r="79" spans="1:28" ht="31.5" customHeight="1">
      <c r="A79" s="214">
        <v>68</v>
      </c>
      <c r="B79" s="222">
        <v>4086035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21">
        <v>1057982978</v>
      </c>
      <c r="S79" s="192"/>
      <c r="T79" s="194">
        <v>1057981976</v>
      </c>
      <c r="U79" s="187"/>
      <c r="V79" s="25"/>
      <c r="W79" s="209">
        <v>1057981976</v>
      </c>
      <c r="X79" s="187"/>
      <c r="Y79" s="25"/>
      <c r="Z79" s="120"/>
      <c r="AA79" s="123"/>
      <c r="AB79" s="46"/>
    </row>
    <row r="80" spans="1:28" ht="31.5" customHeight="1">
      <c r="A80" s="214">
        <v>69</v>
      </c>
      <c r="B80" s="222">
        <v>1143371690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21">
        <v>1058356021</v>
      </c>
      <c r="S80" s="192"/>
      <c r="T80" s="194">
        <v>1058355411</v>
      </c>
      <c r="U80" s="187"/>
      <c r="V80" s="25"/>
      <c r="W80" s="209">
        <v>1058355411</v>
      </c>
      <c r="X80" s="187"/>
      <c r="Y80" s="25"/>
      <c r="Z80" s="120"/>
      <c r="AA80" s="123"/>
      <c r="AB80" s="46"/>
    </row>
    <row r="81" spans="1:28" ht="31.5" customHeight="1">
      <c r="A81" s="214">
        <v>70</v>
      </c>
      <c r="B81" s="222">
        <v>9515172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21">
        <v>1050096161</v>
      </c>
      <c r="S81" s="192"/>
      <c r="T81" s="194">
        <v>1145324700</v>
      </c>
      <c r="U81" s="187"/>
      <c r="V81" s="63"/>
      <c r="W81" s="63">
        <v>1145324700</v>
      </c>
      <c r="X81" s="211"/>
      <c r="Y81" s="25"/>
      <c r="Z81" s="120"/>
      <c r="AA81" s="123"/>
      <c r="AB81" s="46"/>
    </row>
    <row r="82" spans="1:28" ht="31.5" customHeight="1">
      <c r="A82" s="214">
        <v>71</v>
      </c>
      <c r="B82" s="222">
        <v>4919264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21">
        <v>1054287662</v>
      </c>
      <c r="S82" s="192"/>
      <c r="T82" s="194">
        <v>1145424974</v>
      </c>
      <c r="U82" s="187"/>
      <c r="V82" s="63"/>
      <c r="W82" s="63">
        <v>1145424974</v>
      </c>
      <c r="X82" s="63"/>
      <c r="Y82" s="25"/>
      <c r="Z82" s="120"/>
      <c r="AA82" s="123"/>
      <c r="AB82" s="46"/>
    </row>
    <row r="83" spans="1:28" ht="31.5" customHeight="1">
      <c r="A83" s="214">
        <v>72</v>
      </c>
      <c r="B83" s="222">
        <v>1057979203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21">
        <v>1058356904</v>
      </c>
      <c r="S83" s="192"/>
      <c r="T83" s="194">
        <v>1058354816</v>
      </c>
      <c r="U83" s="187"/>
      <c r="V83" s="63"/>
      <c r="W83" s="63">
        <v>1058354816</v>
      </c>
      <c r="X83" s="63"/>
      <c r="Y83" s="25"/>
      <c r="Z83" s="120"/>
      <c r="AA83" s="123"/>
      <c r="AB83" s="46"/>
    </row>
    <row r="84" spans="1:28" ht="31.5" customHeight="1">
      <c r="A84" s="214">
        <v>73</v>
      </c>
      <c r="B84" s="222">
        <v>1057464684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21">
        <v>1054287766</v>
      </c>
      <c r="S84" s="192"/>
      <c r="T84" s="194">
        <v>1054287050</v>
      </c>
      <c r="U84" s="187"/>
      <c r="V84" s="63"/>
      <c r="W84" s="63">
        <v>1054287050</v>
      </c>
      <c r="X84" s="63"/>
      <c r="Y84" s="25"/>
      <c r="Z84" s="120"/>
      <c r="AA84" s="123"/>
      <c r="AB84" s="46"/>
    </row>
    <row r="85" spans="1:28" ht="31.5" customHeight="1">
      <c r="A85" s="214">
        <v>74</v>
      </c>
      <c r="B85" s="222">
        <v>1057464690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21">
        <v>1054286232</v>
      </c>
      <c r="S85" s="192"/>
      <c r="T85" s="194">
        <v>1054288087</v>
      </c>
      <c r="U85" s="187"/>
      <c r="V85" s="63"/>
      <c r="W85" s="63">
        <v>1054288087</v>
      </c>
      <c r="X85" s="63"/>
      <c r="Y85" s="25"/>
      <c r="Z85" s="120"/>
      <c r="AA85" s="123"/>
      <c r="AB85" s="46"/>
    </row>
    <row r="86" spans="1:28" ht="31.5" customHeight="1">
      <c r="A86" s="214">
        <v>75</v>
      </c>
      <c r="B86" s="222">
        <v>1057571926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21">
        <v>1145425412</v>
      </c>
      <c r="S86" s="192"/>
      <c r="T86" s="194">
        <v>1145425412</v>
      </c>
      <c r="U86" s="187"/>
      <c r="V86" s="63"/>
      <c r="W86" s="63">
        <v>1145425412</v>
      </c>
      <c r="X86" s="63"/>
      <c r="Y86" s="25"/>
      <c r="Z86" s="120"/>
      <c r="AA86" s="123"/>
      <c r="AB86" s="46"/>
    </row>
    <row r="87" spans="1:28" ht="31.5" customHeight="1">
      <c r="A87" s="214">
        <v>76</v>
      </c>
      <c r="B87" s="222">
        <v>1007226194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21">
        <v>1054288087</v>
      </c>
      <c r="S87" s="192"/>
      <c r="T87" s="194">
        <v>1054286232</v>
      </c>
      <c r="U87" s="187"/>
      <c r="V87" s="63"/>
      <c r="W87" s="63">
        <v>1054286232</v>
      </c>
      <c r="X87" s="63"/>
      <c r="Y87" s="25"/>
      <c r="Z87" s="120"/>
      <c r="AA87" s="123"/>
      <c r="AB87" s="46"/>
    </row>
    <row r="88" spans="1:28" ht="31.5" customHeight="1">
      <c r="A88" s="214">
        <v>77</v>
      </c>
      <c r="B88" s="222">
        <v>1057463288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21">
        <v>1054287050</v>
      </c>
      <c r="S88" s="192"/>
      <c r="T88" s="194">
        <v>1054287766</v>
      </c>
      <c r="U88" s="187"/>
      <c r="V88" s="63"/>
      <c r="W88" s="63">
        <v>1054287766</v>
      </c>
      <c r="X88" s="63"/>
      <c r="Y88" s="25"/>
      <c r="Z88" s="120"/>
      <c r="AA88" s="123"/>
      <c r="AB88" s="46"/>
    </row>
    <row r="89" spans="1:28" ht="31.5" customHeight="1">
      <c r="A89" s="214">
        <v>78</v>
      </c>
      <c r="B89" s="222">
        <v>1048219199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21">
        <v>1058354816</v>
      </c>
      <c r="S89" s="192"/>
      <c r="T89" s="194">
        <v>1058356904</v>
      </c>
      <c r="U89" s="187"/>
      <c r="V89" s="63"/>
      <c r="W89" s="63">
        <v>1058356904</v>
      </c>
      <c r="X89" s="63"/>
      <c r="Y89" s="25"/>
      <c r="Z89" s="120"/>
      <c r="AA89" s="123"/>
      <c r="AB89" s="46"/>
    </row>
    <row r="90" spans="1:28" ht="31.5" customHeight="1">
      <c r="A90" s="214">
        <v>79</v>
      </c>
      <c r="B90" s="222">
        <v>464569621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21">
        <v>1145424974</v>
      </c>
      <c r="S90" s="192"/>
      <c r="T90" s="194">
        <v>1054287662</v>
      </c>
      <c r="U90" s="187"/>
      <c r="V90" s="63"/>
      <c r="W90" s="63">
        <v>1054287662</v>
      </c>
      <c r="X90" s="63"/>
      <c r="Y90" s="25"/>
      <c r="Z90" s="120"/>
      <c r="AA90" s="123"/>
      <c r="AB90" s="46"/>
    </row>
    <row r="91" spans="1:28" ht="31.5" customHeight="1">
      <c r="A91" s="214">
        <v>80</v>
      </c>
      <c r="B91" s="222">
        <v>1052386275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21">
        <v>1058355411</v>
      </c>
      <c r="S91" s="192"/>
      <c r="T91" s="194">
        <v>1050096161</v>
      </c>
      <c r="U91" s="187"/>
      <c r="V91" s="63"/>
      <c r="W91" s="63">
        <v>1050096161</v>
      </c>
      <c r="X91" s="63"/>
      <c r="Y91" s="25"/>
      <c r="Z91" s="120"/>
      <c r="AA91" s="123"/>
      <c r="AB91" s="46"/>
    </row>
    <row r="92" spans="1:28" ht="31.5" customHeight="1">
      <c r="A92" s="214">
        <v>81</v>
      </c>
      <c r="B92" s="222">
        <v>1002605828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21">
        <v>1057981976</v>
      </c>
      <c r="S92" s="192"/>
      <c r="T92" s="194">
        <v>1058356021</v>
      </c>
      <c r="U92" s="187"/>
      <c r="V92" s="63"/>
      <c r="W92" s="63">
        <v>1058356021</v>
      </c>
      <c r="X92" s="63"/>
      <c r="Y92" s="25"/>
      <c r="Z92" s="120"/>
      <c r="AA92" s="123"/>
      <c r="AB92" s="46"/>
    </row>
    <row r="93" spans="1:28" ht="31.5" customHeight="1">
      <c r="A93" s="214">
        <v>82</v>
      </c>
      <c r="B93" s="222">
        <v>1054287677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21">
        <v>1058354661</v>
      </c>
      <c r="S93" s="192"/>
      <c r="T93" s="194">
        <v>1057982978</v>
      </c>
      <c r="U93" s="187"/>
      <c r="V93" s="63"/>
      <c r="W93" s="63">
        <v>1057982978</v>
      </c>
      <c r="X93" s="63"/>
      <c r="Y93" s="25"/>
      <c r="Z93" s="120"/>
      <c r="AA93" s="123"/>
      <c r="AB93" s="46"/>
    </row>
    <row r="94" spans="1:28" ht="31.5" customHeight="1">
      <c r="A94" s="214">
        <v>83</v>
      </c>
      <c r="B94" s="222">
        <v>1145425448</v>
      </c>
      <c r="C94" s="218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21">
        <v>1058356044</v>
      </c>
      <c r="S94" s="192"/>
      <c r="T94" s="194">
        <v>1145425236</v>
      </c>
      <c r="U94" s="187"/>
      <c r="V94" s="63"/>
      <c r="W94" s="210">
        <v>1145425236</v>
      </c>
      <c r="X94" s="63"/>
      <c r="Y94" s="25"/>
      <c r="Z94" s="120"/>
      <c r="AA94" s="123"/>
      <c r="AB94" s="46"/>
    </row>
    <row r="95" spans="1:28" ht="31.5" customHeight="1">
      <c r="A95" s="214">
        <v>84</v>
      </c>
      <c r="B95" s="222">
        <v>1058356259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21">
        <v>1057889520</v>
      </c>
      <c r="S95" s="192"/>
      <c r="T95" s="194">
        <v>1058355426</v>
      </c>
      <c r="U95" s="187"/>
      <c r="V95" s="25"/>
      <c r="W95" s="209">
        <v>1058355426</v>
      </c>
      <c r="X95" s="187"/>
      <c r="Y95" s="25"/>
      <c r="Z95" s="120"/>
      <c r="AA95" s="123"/>
      <c r="AB95" s="46"/>
    </row>
    <row r="96" spans="1:28" ht="31.5" customHeight="1">
      <c r="A96" s="214">
        <v>85</v>
      </c>
      <c r="B96" s="222">
        <v>1057889520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21">
        <v>1058356259</v>
      </c>
      <c r="S96" s="192"/>
      <c r="T96" s="194">
        <v>1054286865</v>
      </c>
      <c r="U96" s="187"/>
      <c r="V96" s="25"/>
      <c r="W96" s="209">
        <v>1054286865</v>
      </c>
      <c r="X96" s="187"/>
      <c r="Y96" s="25"/>
      <c r="Z96" s="120"/>
      <c r="AA96" s="123"/>
      <c r="AB96" s="46"/>
    </row>
    <row r="97" spans="1:28" ht="31.5" customHeight="1">
      <c r="A97" s="214">
        <v>86</v>
      </c>
      <c r="B97" s="222">
        <v>1058354661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21">
        <v>1145425448</v>
      </c>
      <c r="S97" s="192"/>
      <c r="T97" s="194">
        <v>1050096160</v>
      </c>
      <c r="U97" s="187"/>
      <c r="V97" s="63"/>
      <c r="W97" s="217">
        <v>1050096160</v>
      </c>
      <c r="X97" s="63"/>
      <c r="Y97" s="25"/>
      <c r="Z97" s="120"/>
      <c r="AA97" s="123"/>
      <c r="AB97" s="46"/>
    </row>
    <row r="98" spans="1:28" ht="31.5" customHeight="1">
      <c r="A98" s="214">
        <v>87</v>
      </c>
      <c r="B98" s="222">
        <v>1058356044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21">
        <v>1054287677</v>
      </c>
      <c r="S98" s="192"/>
      <c r="T98" s="194">
        <v>1021312645</v>
      </c>
      <c r="U98" s="218"/>
      <c r="V98" s="63"/>
      <c r="X98" s="63"/>
      <c r="Y98" s="25"/>
      <c r="Z98" s="120"/>
      <c r="AA98" s="123"/>
      <c r="AB98" s="46"/>
    </row>
    <row r="99" spans="1:28" ht="31.5" customHeight="1">
      <c r="A99" s="214">
        <v>88</v>
      </c>
      <c r="B99" s="222">
        <v>1057981976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21">
        <v>1057981760</v>
      </c>
      <c r="S99" s="192"/>
      <c r="T99" s="194">
        <v>1052402035</v>
      </c>
      <c r="U99" s="187"/>
      <c r="V99" s="63"/>
      <c r="W99" s="63"/>
      <c r="X99" s="63"/>
      <c r="Y99" s="25"/>
      <c r="Z99" s="120"/>
      <c r="AA99" s="123"/>
      <c r="AB99" s="46"/>
    </row>
    <row r="100" spans="1:28" ht="31.5" customHeight="1">
      <c r="A100" s="214">
        <v>89</v>
      </c>
      <c r="B100" s="222">
        <v>1058355411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21">
        <v>1054287665</v>
      </c>
      <c r="S100" s="192"/>
      <c r="T100" s="194">
        <v>1002559390</v>
      </c>
      <c r="U100" s="187"/>
      <c r="V100" s="63"/>
      <c r="W100" s="63"/>
      <c r="X100" s="63"/>
      <c r="Y100" s="25"/>
      <c r="Z100" s="120"/>
      <c r="AA100" s="123"/>
      <c r="AB100" s="46"/>
    </row>
    <row r="101" spans="1:28" ht="31.5" customHeight="1">
      <c r="A101" s="214">
        <v>90</v>
      </c>
      <c r="B101" s="222">
        <v>1145424974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21">
        <v>1058355400</v>
      </c>
      <c r="S101" s="192"/>
      <c r="T101" s="194">
        <v>1013682616</v>
      </c>
      <c r="U101" s="187"/>
      <c r="V101" s="63"/>
      <c r="W101" s="63"/>
      <c r="X101" s="63"/>
      <c r="Y101" s="25"/>
      <c r="Z101" s="120"/>
      <c r="AA101" s="123"/>
      <c r="AB101" s="46"/>
    </row>
    <row r="102" spans="1:28" ht="31.5" customHeight="1">
      <c r="A102" s="214">
        <v>91</v>
      </c>
      <c r="B102" s="222">
        <v>1058354816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21">
        <v>1054287739</v>
      </c>
      <c r="S102" s="192"/>
      <c r="T102" s="194">
        <v>1057980176</v>
      </c>
      <c r="U102" s="187"/>
      <c r="V102" s="63"/>
      <c r="W102" s="63"/>
      <c r="X102" s="63"/>
      <c r="Y102" s="25"/>
      <c r="Z102" s="120"/>
      <c r="AA102" s="123"/>
      <c r="AB102" s="46"/>
    </row>
    <row r="103" spans="1:28" ht="31.5" customHeight="1">
      <c r="A103" s="214">
        <v>92</v>
      </c>
      <c r="B103" s="222">
        <v>1054287050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21">
        <v>1057586616</v>
      </c>
      <c r="S103" s="192"/>
      <c r="T103" s="194">
        <v>1055227108</v>
      </c>
      <c r="U103" s="187"/>
      <c r="V103" s="63"/>
      <c r="W103" s="63"/>
      <c r="X103" s="63"/>
      <c r="Y103" s="25"/>
      <c r="Z103" s="120"/>
      <c r="AA103" s="123"/>
      <c r="AB103" s="46"/>
    </row>
    <row r="104" spans="1:28" ht="31.5" customHeight="1">
      <c r="A104" s="214">
        <v>93</v>
      </c>
      <c r="B104" s="222">
        <v>1054288087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21">
        <v>1058354516</v>
      </c>
      <c r="S104" s="192"/>
      <c r="T104" s="194">
        <v>1050095223</v>
      </c>
      <c r="U104" s="187"/>
      <c r="V104" s="63"/>
      <c r="W104" s="63"/>
      <c r="X104" s="63"/>
      <c r="Y104" s="25"/>
      <c r="Z104" s="120"/>
      <c r="AA104" s="123"/>
      <c r="AB104" s="46"/>
    </row>
    <row r="105" spans="1:28" ht="31.5" customHeight="1">
      <c r="A105" s="214">
        <v>94</v>
      </c>
      <c r="B105" s="222">
        <v>1145425412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21">
        <v>1058354724</v>
      </c>
      <c r="S105" s="192"/>
      <c r="T105" s="194">
        <v>1051588865</v>
      </c>
      <c r="U105" s="187"/>
      <c r="V105" s="63"/>
      <c r="W105" s="63"/>
      <c r="X105" s="63"/>
      <c r="Y105" s="25"/>
      <c r="Z105" s="120"/>
      <c r="AA105" s="123"/>
      <c r="AB105" s="46"/>
    </row>
    <row r="106" spans="1:28" ht="31.5" customHeight="1">
      <c r="A106" s="214">
        <v>95</v>
      </c>
      <c r="B106" s="222">
        <v>1054286232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21">
        <v>1055128264</v>
      </c>
      <c r="S106" s="192"/>
      <c r="T106" s="194">
        <v>1054285207</v>
      </c>
      <c r="U106" s="187"/>
      <c r="V106" s="63"/>
      <c r="W106" s="63"/>
      <c r="X106" s="63"/>
      <c r="Y106" s="25"/>
      <c r="Z106" s="120"/>
      <c r="AA106" s="123"/>
      <c r="AB106" s="46"/>
    </row>
    <row r="107" spans="1:28" ht="31.5" customHeight="1">
      <c r="A107" s="214">
        <v>96</v>
      </c>
      <c r="B107" s="222">
        <v>1054287766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21">
        <v>1058355459</v>
      </c>
      <c r="S107" s="192"/>
      <c r="T107" s="194">
        <v>1057980209</v>
      </c>
      <c r="U107" s="187"/>
      <c r="V107" s="63"/>
      <c r="W107" s="63"/>
      <c r="X107" s="63"/>
      <c r="Y107" s="25"/>
      <c r="Z107" s="120"/>
      <c r="AA107" s="123"/>
      <c r="AB107" s="46"/>
    </row>
    <row r="108" spans="1:28" ht="31.5" customHeight="1">
      <c r="A108" s="214">
        <v>97</v>
      </c>
      <c r="B108" s="222">
        <v>1058356904</v>
      </c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21">
        <v>1057589850</v>
      </c>
      <c r="S108" s="192"/>
      <c r="T108" s="194">
        <v>1145424291</v>
      </c>
      <c r="U108" s="187"/>
      <c r="V108" s="63"/>
      <c r="W108" s="63"/>
      <c r="X108" s="63"/>
      <c r="Y108" s="25"/>
      <c r="Z108" s="120"/>
      <c r="AA108" s="123"/>
      <c r="AB108" s="46"/>
    </row>
    <row r="109" spans="1:28" ht="31.5" customHeight="1">
      <c r="A109" s="214">
        <v>98</v>
      </c>
      <c r="B109" s="222">
        <v>1054287662</v>
      </c>
      <c r="C109" s="187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21">
        <v>1057981923</v>
      </c>
      <c r="S109" s="192"/>
      <c r="T109" s="194">
        <v>1049662047</v>
      </c>
      <c r="U109" s="187"/>
      <c r="V109" s="63"/>
      <c r="W109" s="63"/>
      <c r="X109" s="63"/>
      <c r="Y109" s="25"/>
      <c r="Z109" s="120"/>
      <c r="AA109" s="123"/>
      <c r="AB109" s="46"/>
    </row>
    <row r="110" spans="1:28" ht="31.5" customHeight="1">
      <c r="A110" s="214">
        <v>99</v>
      </c>
      <c r="B110" s="222">
        <v>1050096161</v>
      </c>
      <c r="C110" s="187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21">
        <v>1021312645</v>
      </c>
      <c r="S110" s="192"/>
      <c r="T110" s="194">
        <v>1115729528</v>
      </c>
      <c r="U110" s="187"/>
      <c r="V110" s="63"/>
      <c r="W110" s="63"/>
      <c r="X110" s="63"/>
      <c r="Y110" s="25"/>
      <c r="Z110" s="120"/>
      <c r="AA110" s="123"/>
      <c r="AB110" s="46"/>
    </row>
    <row r="111" spans="1:28" ht="31.5" customHeight="1">
      <c r="A111" s="214">
        <v>100</v>
      </c>
      <c r="B111" s="222">
        <v>1058356021</v>
      </c>
      <c r="C111" s="187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21">
        <v>1002367448</v>
      </c>
      <c r="S111" s="192"/>
      <c r="T111" s="194">
        <v>1058354095</v>
      </c>
      <c r="U111" s="187"/>
      <c r="V111" s="63"/>
      <c r="W111" s="63"/>
      <c r="X111" s="63"/>
      <c r="Y111" s="25"/>
      <c r="Z111" s="120"/>
      <c r="AA111" s="123"/>
      <c r="AB111" s="46"/>
    </row>
    <row r="112" spans="1:28" ht="31.5" customHeight="1">
      <c r="A112" s="214">
        <v>101</v>
      </c>
      <c r="B112" s="222">
        <v>1057982978</v>
      </c>
      <c r="C112" s="187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21">
        <v>1002740738</v>
      </c>
      <c r="S112" s="192"/>
      <c r="T112" s="194">
        <v>1029663968</v>
      </c>
      <c r="U112" s="187"/>
      <c r="V112" s="63"/>
      <c r="W112" s="63"/>
      <c r="X112" s="63"/>
      <c r="Y112" s="25"/>
      <c r="Z112" s="120"/>
      <c r="AA112" s="123"/>
      <c r="AB112" s="46"/>
    </row>
    <row r="113" spans="1:28" ht="31.5" customHeight="1">
      <c r="A113" s="214">
        <v>102</v>
      </c>
      <c r="B113" s="222">
        <v>1145425236</v>
      </c>
      <c r="C113" s="187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21">
        <v>1057601647</v>
      </c>
      <c r="S113" s="192"/>
      <c r="T113" s="194">
        <v>1058038274</v>
      </c>
      <c r="U113" s="187"/>
      <c r="V113" s="63"/>
      <c r="W113" s="63"/>
      <c r="X113" s="63"/>
      <c r="Y113" s="25"/>
      <c r="Z113" s="120"/>
      <c r="AA113" s="123"/>
      <c r="AB113" s="46"/>
    </row>
    <row r="114" spans="1:28" ht="31.5" customHeight="1">
      <c r="A114" s="214">
        <v>103</v>
      </c>
      <c r="B114" s="222">
        <v>1058355426</v>
      </c>
      <c r="C114" s="187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21">
        <v>79468943</v>
      </c>
      <c r="S114" s="192"/>
      <c r="T114" s="194">
        <v>1052389849</v>
      </c>
      <c r="U114" s="187"/>
      <c r="V114" s="63"/>
      <c r="W114" s="63"/>
      <c r="X114" s="63"/>
      <c r="Y114" s="25"/>
      <c r="Z114" s="120"/>
      <c r="AA114" s="123"/>
      <c r="AB114" s="46"/>
    </row>
    <row r="115" spans="1:28" ht="31.5" customHeight="1">
      <c r="A115" s="214">
        <v>104</v>
      </c>
      <c r="B115" s="222">
        <v>24099172</v>
      </c>
      <c r="C115" s="187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21">
        <v>1102042251</v>
      </c>
      <c r="S115" s="192"/>
      <c r="T115" s="194">
        <v>1057981107</v>
      </c>
      <c r="U115" s="187"/>
      <c r="V115" s="63"/>
      <c r="W115" s="63"/>
      <c r="X115" s="63"/>
      <c r="Y115" s="25"/>
      <c r="Z115" s="120"/>
      <c r="AA115" s="123"/>
      <c r="AB115" s="46"/>
    </row>
    <row r="116" spans="1:28" ht="31.5" customHeight="1">
      <c r="A116" s="214">
        <v>105</v>
      </c>
      <c r="B116" s="222">
        <v>3030843</v>
      </c>
      <c r="C116" s="187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21">
        <v>13511450</v>
      </c>
      <c r="S116" s="192"/>
      <c r="T116" s="194">
        <v>1057979666</v>
      </c>
      <c r="U116" s="187"/>
      <c r="V116" s="63"/>
      <c r="W116" s="63"/>
      <c r="X116" s="63"/>
      <c r="Y116" s="25"/>
      <c r="Z116" s="120"/>
      <c r="AA116" s="123"/>
      <c r="AB116" s="46"/>
    </row>
    <row r="117" spans="1:28" ht="31.5" customHeight="1">
      <c r="A117" s="214">
        <v>106</v>
      </c>
      <c r="B117" s="222">
        <v>46357168</v>
      </c>
      <c r="C117" s="187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21">
        <v>1057598274</v>
      </c>
      <c r="S117" s="192"/>
      <c r="T117" s="194">
        <v>1007196718</v>
      </c>
      <c r="U117" s="187"/>
      <c r="V117" s="63"/>
      <c r="W117" s="63"/>
      <c r="X117" s="63"/>
      <c r="Y117" s="25"/>
      <c r="Z117" s="120"/>
      <c r="AA117" s="123"/>
      <c r="AB117" s="46"/>
    </row>
    <row r="118" spans="1:28" ht="31.5" customHeight="1">
      <c r="A118" s="214">
        <v>107</v>
      </c>
      <c r="B118" s="222">
        <v>46375168</v>
      </c>
      <c r="C118" s="187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21">
        <v>1014179562</v>
      </c>
      <c r="S118" s="192"/>
      <c r="T118" s="194">
        <v>1050609831</v>
      </c>
      <c r="U118" s="187"/>
      <c r="V118" s="63"/>
      <c r="W118" s="63"/>
      <c r="X118" s="63"/>
      <c r="Y118" s="25"/>
      <c r="Z118" s="120"/>
      <c r="AA118" s="123"/>
      <c r="AB118" s="46"/>
    </row>
    <row r="119" spans="1:28" ht="31.5" customHeight="1">
      <c r="A119" s="214">
        <v>108</v>
      </c>
      <c r="B119" s="222">
        <v>39797129</v>
      </c>
      <c r="C119" s="187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21">
        <v>1054285398</v>
      </c>
      <c r="S119" s="192"/>
      <c r="T119" s="194">
        <v>1051589197</v>
      </c>
      <c r="U119" s="187"/>
      <c r="V119" s="63"/>
      <c r="W119" s="63"/>
      <c r="X119" s="63"/>
      <c r="Y119" s="25"/>
      <c r="Z119" s="120"/>
      <c r="AA119" s="123"/>
      <c r="AB119" s="46"/>
    </row>
    <row r="120" spans="1:28" ht="31.5" customHeight="1">
      <c r="A120" s="214">
        <v>109</v>
      </c>
      <c r="B120" s="222">
        <v>1054286865</v>
      </c>
      <c r="C120" s="187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21">
        <v>1052402035</v>
      </c>
      <c r="S120" s="192"/>
      <c r="T120" s="194">
        <v>1057979777</v>
      </c>
      <c r="U120" s="187"/>
      <c r="V120" s="63"/>
      <c r="W120" s="63"/>
      <c r="X120" s="63"/>
      <c r="Y120" s="25"/>
      <c r="Z120" s="120"/>
      <c r="AA120" s="123"/>
      <c r="AB120" s="46"/>
    </row>
    <row r="121" spans="1:28" ht="31.5" customHeight="1">
      <c r="A121" s="214">
        <v>110</v>
      </c>
      <c r="B121" s="222">
        <v>46801434</v>
      </c>
      <c r="C121" s="187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21">
        <v>1002559390</v>
      </c>
      <c r="S121" s="192"/>
      <c r="T121" s="194">
        <v>1054801584</v>
      </c>
      <c r="U121" s="187"/>
      <c r="V121" s="63"/>
      <c r="W121" s="63"/>
      <c r="X121" s="63"/>
      <c r="Y121" s="25"/>
      <c r="Z121" s="120"/>
      <c r="AA121" s="123"/>
      <c r="AB121" s="46"/>
    </row>
    <row r="122" spans="1:28" ht="31.5" customHeight="1">
      <c r="A122" s="214">
        <v>111</v>
      </c>
      <c r="B122" s="222">
        <v>1057597059</v>
      </c>
      <c r="C122" s="187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21">
        <v>1057592745</v>
      </c>
      <c r="S122" s="192"/>
      <c r="T122" s="194">
        <v>152840814</v>
      </c>
      <c r="U122" s="187"/>
      <c r="V122" s="63"/>
      <c r="W122" s="63"/>
      <c r="X122" s="63"/>
      <c r="Y122" s="25"/>
      <c r="Z122" s="120"/>
      <c r="AA122" s="123"/>
      <c r="AB122" s="46"/>
    </row>
    <row r="123" spans="1:28" ht="31.5" customHeight="1">
      <c r="A123" s="214">
        <v>112</v>
      </c>
      <c r="B123" s="222">
        <v>46360293</v>
      </c>
      <c r="C123" s="187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21">
        <v>1049412481</v>
      </c>
      <c r="S123" s="192"/>
      <c r="T123" s="194">
        <v>1145424347</v>
      </c>
      <c r="U123" s="187"/>
      <c r="V123" s="63"/>
      <c r="W123" s="63"/>
      <c r="X123" s="63"/>
      <c r="Y123" s="25"/>
      <c r="Z123" s="120"/>
      <c r="AA123" s="123"/>
      <c r="AB123" s="46"/>
    </row>
    <row r="124" spans="1:28" ht="31.5" customHeight="1">
      <c r="A124" s="214">
        <v>113</v>
      </c>
      <c r="B124" s="222">
        <v>74185222</v>
      </c>
      <c r="C124" s="187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21">
        <v>1057574082</v>
      </c>
      <c r="S124" s="192"/>
      <c r="T124" s="194">
        <v>1057575543</v>
      </c>
      <c r="U124" s="187"/>
      <c r="V124" s="63"/>
      <c r="W124" s="63"/>
      <c r="X124" s="63"/>
      <c r="Y124" s="25"/>
      <c r="Z124" s="120"/>
      <c r="AA124" s="123"/>
      <c r="AB124" s="46"/>
    </row>
    <row r="125" spans="1:28" ht="31.5" customHeight="1">
      <c r="A125" s="214">
        <v>114</v>
      </c>
      <c r="B125" s="222">
        <v>1050096160</v>
      </c>
      <c r="C125" s="187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21">
        <v>1056582616</v>
      </c>
      <c r="S125" s="192"/>
      <c r="T125" s="194">
        <v>1058352871</v>
      </c>
      <c r="U125" s="187"/>
      <c r="V125" s="63"/>
      <c r="W125" s="63"/>
      <c r="X125" s="63"/>
      <c r="Y125" s="25"/>
      <c r="Z125" s="120"/>
      <c r="AA125" s="123"/>
      <c r="AB125" s="46"/>
    </row>
    <row r="126" spans="1:28" ht="31.5" customHeight="1">
      <c r="A126" s="214">
        <v>115</v>
      </c>
      <c r="B126" s="222">
        <v>74183346</v>
      </c>
      <c r="C126" s="187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21">
        <v>1123084764</v>
      </c>
      <c r="S126" s="192"/>
      <c r="T126" s="194">
        <v>1116992463</v>
      </c>
      <c r="U126" s="187"/>
      <c r="V126" s="63"/>
      <c r="W126" s="63"/>
      <c r="X126" s="63"/>
      <c r="Y126" s="25"/>
      <c r="Z126" s="120"/>
      <c r="AA126" s="123"/>
      <c r="AB126" s="46"/>
    </row>
    <row r="127" spans="1:28" ht="31.5" customHeight="1">
      <c r="A127" s="214">
        <v>116</v>
      </c>
      <c r="B127" s="222">
        <v>1145324700</v>
      </c>
      <c r="C127" s="187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21">
        <v>1056553403</v>
      </c>
      <c r="S127" s="192"/>
      <c r="T127" s="194">
        <v>1002727902</v>
      </c>
      <c r="U127" s="187"/>
      <c r="V127" s="63"/>
      <c r="W127" s="63"/>
      <c r="X127" s="63"/>
      <c r="Y127" s="25"/>
      <c r="Z127" s="120"/>
      <c r="AA127" s="123"/>
      <c r="AB127" s="46"/>
    </row>
    <row r="128" spans="1:28" ht="31.5" customHeight="1">
      <c r="A128" s="214">
        <v>117</v>
      </c>
      <c r="B128" s="222">
        <v>1057582119</v>
      </c>
      <c r="C128" s="187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21">
        <v>1121869618</v>
      </c>
      <c r="S128" s="192"/>
      <c r="T128" s="194">
        <v>1049640938</v>
      </c>
      <c r="U128" s="187"/>
      <c r="V128" s="63"/>
      <c r="W128" s="63"/>
      <c r="X128" s="63"/>
      <c r="Y128" s="25"/>
      <c r="Z128" s="120"/>
      <c r="AA128" s="123"/>
      <c r="AB128" s="46"/>
    </row>
    <row r="129" spans="1:28" ht="31.5" customHeight="1">
      <c r="A129" s="214">
        <v>118</v>
      </c>
      <c r="B129" s="222">
        <v>1007493563</v>
      </c>
      <c r="C129" s="187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21">
        <v>152840814</v>
      </c>
      <c r="S129" s="192"/>
      <c r="T129" s="194">
        <v>1057981051</v>
      </c>
      <c r="U129" s="187"/>
      <c r="V129" s="63"/>
      <c r="W129" s="63"/>
      <c r="X129" s="63"/>
      <c r="Y129" s="25"/>
      <c r="Z129" s="120"/>
      <c r="AA129" s="123"/>
      <c r="AB129" s="46"/>
    </row>
    <row r="130" spans="1:28" ht="31.5" customHeight="1">
      <c r="A130" s="214">
        <v>119</v>
      </c>
      <c r="B130" s="222">
        <v>1057541404</v>
      </c>
      <c r="C130" s="187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21">
        <v>1057979777</v>
      </c>
      <c r="S130" s="192"/>
      <c r="T130" s="194">
        <v>1057583589</v>
      </c>
      <c r="U130" s="187"/>
      <c r="V130" s="63"/>
      <c r="W130" s="63"/>
      <c r="X130" s="63"/>
      <c r="Y130" s="25"/>
      <c r="Z130" s="120"/>
      <c r="AA130" s="123"/>
      <c r="AB130" s="46"/>
    </row>
    <row r="131" spans="1:28" ht="31.5" customHeight="1">
      <c r="A131" s="214">
        <v>120</v>
      </c>
      <c r="B131" s="222">
        <v>1057594689</v>
      </c>
      <c r="C131" s="187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21">
        <v>1058038274</v>
      </c>
      <c r="S131" s="192"/>
      <c r="T131" s="194">
        <v>1050692792</v>
      </c>
      <c r="U131" s="187"/>
      <c r="V131" s="63"/>
      <c r="W131" s="63"/>
      <c r="X131" s="63"/>
      <c r="Y131" s="25"/>
      <c r="Z131" s="120"/>
      <c r="AA131" s="123"/>
      <c r="AB131" s="46"/>
    </row>
    <row r="132" spans="1:28" ht="31.5" customHeight="1">
      <c r="A132" s="214">
        <v>121</v>
      </c>
      <c r="B132" s="222">
        <v>7168239</v>
      </c>
      <c r="C132" s="187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21">
        <v>1002727686</v>
      </c>
      <c r="S132" s="192"/>
      <c r="T132" s="194">
        <v>1002537502</v>
      </c>
      <c r="U132" s="187"/>
      <c r="V132" s="63"/>
      <c r="W132" s="63"/>
      <c r="X132" s="63"/>
      <c r="Y132" s="25"/>
      <c r="Z132" s="120"/>
      <c r="AA132" s="123"/>
      <c r="AB132" s="46"/>
    </row>
    <row r="133" spans="1:28" ht="31.5" customHeight="1">
      <c r="A133" s="214">
        <v>122</v>
      </c>
      <c r="B133" s="222">
        <v>1057591232</v>
      </c>
      <c r="C133" s="187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21">
        <v>1233904077</v>
      </c>
      <c r="S133" s="192"/>
      <c r="T133" s="194">
        <v>1121869618</v>
      </c>
      <c r="U133" s="187"/>
      <c r="V133" s="63"/>
      <c r="W133" s="63"/>
      <c r="X133" s="63"/>
      <c r="Y133" s="25"/>
      <c r="Z133" s="120"/>
      <c r="AA133" s="123"/>
      <c r="AB133" s="46"/>
    </row>
    <row r="134" spans="1:28" ht="31.5" customHeight="1">
      <c r="A134" s="214">
        <v>123</v>
      </c>
      <c r="B134" s="222">
        <v>46363649</v>
      </c>
      <c r="C134" s="187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21">
        <v>1029663968</v>
      </c>
      <c r="S134" s="192"/>
      <c r="T134" s="194">
        <v>1007542311</v>
      </c>
      <c r="U134" s="187"/>
      <c r="V134" s="63"/>
      <c r="W134" s="63"/>
      <c r="X134" s="63"/>
      <c r="Y134" s="25"/>
      <c r="Z134" s="120"/>
      <c r="AA134" s="123"/>
      <c r="AB134" s="46"/>
    </row>
    <row r="135" spans="1:28" ht="31.5" customHeight="1">
      <c r="A135" s="214">
        <v>124</v>
      </c>
      <c r="B135" s="222">
        <v>1053302636</v>
      </c>
      <c r="C135" s="187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21">
        <v>1057981051</v>
      </c>
      <c r="S135" s="192"/>
      <c r="T135" s="194">
        <v>1056553403</v>
      </c>
      <c r="U135" s="187"/>
      <c r="V135" s="63"/>
      <c r="W135" s="63"/>
      <c r="X135" s="63"/>
      <c r="Y135" s="25"/>
      <c r="Z135" s="120"/>
      <c r="AA135" s="123"/>
      <c r="AB135" s="46"/>
    </row>
    <row r="136" spans="1:28" ht="31.5" customHeight="1">
      <c r="A136" s="214">
        <v>125</v>
      </c>
      <c r="B136" s="222">
        <v>1115858064</v>
      </c>
      <c r="C136" s="187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21">
        <v>1116546838</v>
      </c>
      <c r="S136" s="192"/>
      <c r="T136" s="194">
        <v>1057570567</v>
      </c>
      <c r="U136" s="187"/>
      <c r="V136" s="63"/>
      <c r="W136" s="63"/>
      <c r="X136" s="63"/>
      <c r="Y136" s="25"/>
      <c r="Z136" s="120"/>
      <c r="AA136" s="123"/>
      <c r="AB136" s="46"/>
    </row>
    <row r="137" spans="1:28" ht="31.5" customHeight="1">
      <c r="A137" s="214">
        <v>126</v>
      </c>
      <c r="B137" s="222">
        <v>1054285398</v>
      </c>
      <c r="C137" s="187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21">
        <v>1020760278</v>
      </c>
      <c r="S137" s="192"/>
      <c r="T137" s="194">
        <v>1058353110</v>
      </c>
      <c r="U137" s="187"/>
      <c r="V137" s="63"/>
      <c r="W137" s="63"/>
      <c r="X137" s="63"/>
      <c r="Y137" s="25"/>
      <c r="Z137" s="120"/>
      <c r="AA137" s="123"/>
      <c r="AB137" s="46"/>
    </row>
    <row r="138" spans="1:28" ht="31.5" customHeight="1">
      <c r="A138" s="214">
        <v>127</v>
      </c>
      <c r="B138" s="222">
        <v>1056785948</v>
      </c>
      <c r="C138" s="187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21">
        <v>1054285207</v>
      </c>
      <c r="S138" s="192"/>
      <c r="T138" s="194">
        <v>1056553088</v>
      </c>
      <c r="U138" s="187"/>
      <c r="V138" s="63"/>
      <c r="W138" s="63"/>
      <c r="X138" s="63"/>
      <c r="Y138" s="25"/>
      <c r="Z138" s="120"/>
      <c r="AA138" s="123"/>
      <c r="AB138" s="46"/>
    </row>
    <row r="139" spans="1:28" ht="31.5" customHeight="1">
      <c r="A139" s="214">
        <v>128</v>
      </c>
      <c r="B139" s="222">
        <v>38290232</v>
      </c>
      <c r="C139" s="187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21">
        <v>1116992463</v>
      </c>
      <c r="S139" s="192"/>
      <c r="T139" s="194">
        <v>1116546838</v>
      </c>
      <c r="U139" s="187"/>
      <c r="V139" s="63"/>
      <c r="W139" s="63"/>
      <c r="X139" s="63"/>
      <c r="Y139" s="25"/>
      <c r="Z139" s="120"/>
      <c r="AA139" s="123"/>
      <c r="AB139" s="46"/>
    </row>
    <row r="140" spans="1:28" ht="31.5" customHeight="1">
      <c r="A140" s="214">
        <v>129</v>
      </c>
      <c r="B140" s="222">
        <v>77180410</v>
      </c>
      <c r="C140" s="187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21">
        <v>1054801584</v>
      </c>
      <c r="S140" s="192"/>
      <c r="T140" s="194">
        <v>1055127714</v>
      </c>
      <c r="U140" s="187"/>
      <c r="V140" s="63"/>
      <c r="W140" s="63"/>
      <c r="X140" s="63"/>
      <c r="Y140" s="25"/>
      <c r="Z140" s="120"/>
      <c r="AA140" s="123"/>
      <c r="AB140" s="46"/>
    </row>
    <row r="141" spans="1:28" ht="31.5" customHeight="1">
      <c r="A141" s="214">
        <v>130</v>
      </c>
      <c r="B141" s="222">
        <v>46646546</v>
      </c>
      <c r="C141" s="187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21">
        <v>1052388497</v>
      </c>
      <c r="S141" s="192"/>
      <c r="T141" s="194">
        <v>1057980776</v>
      </c>
      <c r="U141" s="187"/>
      <c r="V141" s="63"/>
      <c r="W141" s="63"/>
      <c r="X141" s="63"/>
      <c r="Y141" s="25"/>
      <c r="Z141" s="120"/>
      <c r="AA141" s="123"/>
      <c r="AB141" s="46"/>
    </row>
    <row r="142" spans="1:28" ht="31.5" customHeight="1">
      <c r="A142" s="214">
        <v>131</v>
      </c>
      <c r="B142" s="222">
        <v>1001404074</v>
      </c>
      <c r="C142" s="187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21">
        <v>1053584072</v>
      </c>
      <c r="S142" s="192"/>
      <c r="T142" s="194">
        <v>1032257386</v>
      </c>
      <c r="U142" s="187"/>
      <c r="V142" s="63"/>
      <c r="W142" s="63"/>
      <c r="X142" s="63"/>
      <c r="Y142" s="25"/>
      <c r="Z142" s="120"/>
      <c r="AA142" s="123"/>
      <c r="AB142" s="46"/>
    </row>
    <row r="143" spans="1:28" ht="31.5" customHeight="1">
      <c r="A143" s="214">
        <v>132</v>
      </c>
      <c r="B143" s="222">
        <v>24715501</v>
      </c>
      <c r="C143" s="187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21">
        <v>1050692792</v>
      </c>
      <c r="S143" s="192"/>
      <c r="T143" s="194">
        <v>1058352297</v>
      </c>
      <c r="U143" s="187"/>
      <c r="V143" s="63"/>
      <c r="W143" s="63"/>
      <c r="X143" s="63"/>
      <c r="Y143" s="25"/>
      <c r="Z143" s="120"/>
      <c r="AA143" s="123"/>
      <c r="AB143" s="46"/>
    </row>
    <row r="144" spans="1:28" ht="31.5" customHeight="1">
      <c r="A144" s="214">
        <v>133</v>
      </c>
      <c r="B144" s="222">
        <v>7255350</v>
      </c>
      <c r="C144" s="187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21">
        <v>1050609831</v>
      </c>
      <c r="S144" s="192"/>
      <c r="T144" s="194">
        <v>1123084764</v>
      </c>
      <c r="U144" s="187"/>
      <c r="V144" s="63"/>
      <c r="W144" s="63"/>
      <c r="X144" s="63"/>
      <c r="Y144" s="25"/>
      <c r="Z144" s="120"/>
      <c r="AA144" s="123"/>
      <c r="AB144" s="46"/>
    </row>
    <row r="145" spans="1:28" ht="31.5" customHeight="1">
      <c r="A145" s="214">
        <v>134</v>
      </c>
      <c r="B145" s="222">
        <v>10167796</v>
      </c>
      <c r="C145" s="187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21">
        <v>1052389849</v>
      </c>
      <c r="S145" s="192"/>
      <c r="T145" s="194">
        <v>1118528834</v>
      </c>
      <c r="U145" s="187"/>
      <c r="V145" s="63"/>
      <c r="W145" s="63"/>
      <c r="X145" s="63"/>
      <c r="Y145" s="25"/>
      <c r="Z145" s="120"/>
      <c r="AA145" s="123"/>
      <c r="AB145" s="46"/>
    </row>
    <row r="146" spans="1:28" ht="31.5" customHeight="1">
      <c r="A146" s="214">
        <v>135</v>
      </c>
      <c r="B146" s="222">
        <v>22011474</v>
      </c>
      <c r="C146" s="187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21">
        <v>1051066551</v>
      </c>
      <c r="S146" s="192"/>
      <c r="T146" s="194">
        <v>1056582616</v>
      </c>
      <c r="U146" s="187"/>
      <c r="V146" s="63"/>
      <c r="W146" s="63"/>
      <c r="X146" s="63"/>
      <c r="Y146" s="25"/>
      <c r="Z146" s="120"/>
      <c r="AA146" s="123"/>
      <c r="AB146" s="46"/>
    </row>
    <row r="147" spans="1:28" ht="31.5" customHeight="1">
      <c r="A147" s="214">
        <v>136</v>
      </c>
      <c r="B147" s="222">
        <v>3553824</v>
      </c>
      <c r="C147" s="187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21">
        <v>1057980176</v>
      </c>
      <c r="S147" s="192"/>
      <c r="T147" s="194">
        <v>1161713051</v>
      </c>
      <c r="U147" s="187"/>
      <c r="V147" s="63"/>
      <c r="W147" s="63"/>
      <c r="X147" s="63"/>
      <c r="Y147" s="25"/>
      <c r="Z147" s="120"/>
      <c r="AA147" s="123"/>
      <c r="AB147" s="46"/>
    </row>
    <row r="148" spans="1:28" ht="31.5" customHeight="1">
      <c r="A148" s="214">
        <v>137</v>
      </c>
      <c r="B148" s="222">
        <v>1036131051</v>
      </c>
      <c r="C148" s="187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21">
        <v>1145424347</v>
      </c>
      <c r="S148" s="192"/>
      <c r="T148" s="194">
        <v>1057574082</v>
      </c>
      <c r="U148" s="187"/>
      <c r="V148" s="63"/>
      <c r="W148" s="63"/>
      <c r="X148" s="63"/>
      <c r="Y148" s="25"/>
      <c r="Z148" s="120"/>
      <c r="AA148" s="123"/>
      <c r="AB148" s="46"/>
    </row>
    <row r="149" spans="1:28" ht="31.5" customHeight="1">
      <c r="A149" s="214">
        <v>138</v>
      </c>
      <c r="B149" s="222">
        <v>1077970118</v>
      </c>
      <c r="C149" s="187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21">
        <v>1050604296</v>
      </c>
      <c r="S149" s="192"/>
      <c r="T149" s="194">
        <v>1063788677</v>
      </c>
      <c r="U149" s="187"/>
      <c r="V149" s="63"/>
      <c r="W149" s="63"/>
      <c r="X149" s="63"/>
      <c r="Y149" s="25"/>
      <c r="Z149" s="120"/>
      <c r="AA149" s="123"/>
      <c r="AB149" s="46"/>
    </row>
    <row r="150" spans="1:28" ht="31.5" customHeight="1">
      <c r="A150" s="214">
        <v>139</v>
      </c>
      <c r="B150" s="222">
        <v>79378137</v>
      </c>
      <c r="C150" s="187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21">
        <v>1057980776</v>
      </c>
      <c r="S150" s="192"/>
      <c r="T150" s="194">
        <v>1116544656</v>
      </c>
      <c r="U150" s="187"/>
      <c r="V150" s="63"/>
      <c r="W150" s="63"/>
      <c r="X150" s="63"/>
      <c r="Y150" s="25"/>
      <c r="Z150" s="120"/>
      <c r="AA150" s="123"/>
      <c r="AB150" s="46"/>
    </row>
    <row r="151" spans="1:28" ht="31.5" customHeight="1">
      <c r="A151" s="214">
        <v>140</v>
      </c>
      <c r="B151" s="222">
        <v>7254036</v>
      </c>
      <c r="C151" s="187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21">
        <v>1033719297</v>
      </c>
      <c r="S151" s="192"/>
      <c r="T151" s="194">
        <v>1057584751</v>
      </c>
      <c r="U151" s="187"/>
      <c r="V151" s="63"/>
      <c r="W151" s="63"/>
      <c r="X151" s="63"/>
      <c r="Y151" s="25"/>
      <c r="Z151" s="120"/>
      <c r="AA151" s="123"/>
      <c r="AB151" s="46"/>
    </row>
    <row r="152" spans="1:28" ht="31.5" customHeight="1">
      <c r="A152" s="214">
        <v>141</v>
      </c>
      <c r="B152" s="222">
        <v>41370649</v>
      </c>
      <c r="C152" s="187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21">
        <v>1055227108</v>
      </c>
      <c r="S152" s="192"/>
      <c r="T152" s="194">
        <v>1002727686</v>
      </c>
      <c r="U152" s="187"/>
      <c r="V152" s="63"/>
      <c r="W152" s="63"/>
      <c r="X152" s="63"/>
      <c r="Y152" s="25"/>
      <c r="Z152" s="120"/>
      <c r="AA152" s="123"/>
      <c r="AB152" s="46"/>
    </row>
    <row r="153" spans="1:28" ht="31.5" customHeight="1">
      <c r="A153" s="214">
        <v>142</v>
      </c>
      <c r="B153" s="222">
        <v>1110579273</v>
      </c>
      <c r="C153" s="187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21">
        <v>1058354095</v>
      </c>
      <c r="S153" s="192"/>
      <c r="T153" s="194">
        <v>1052388497</v>
      </c>
      <c r="U153" s="187"/>
      <c r="V153" s="63"/>
      <c r="W153" s="63"/>
      <c r="X153" s="63"/>
      <c r="Y153" s="25"/>
      <c r="Z153" s="120"/>
      <c r="AA153" s="123"/>
      <c r="AB153" s="46"/>
    </row>
    <row r="154" spans="1:28" ht="31.5" customHeight="1">
      <c r="A154" s="214">
        <v>143</v>
      </c>
      <c r="B154" s="222">
        <v>10177731</v>
      </c>
      <c r="C154" s="187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21">
        <v>1049662047</v>
      </c>
      <c r="S154" s="192"/>
      <c r="T154" s="194">
        <v>1057980325</v>
      </c>
      <c r="U154" s="187"/>
      <c r="V154" s="63"/>
      <c r="W154" s="63"/>
      <c r="X154" s="63"/>
      <c r="Y154" s="25"/>
      <c r="Z154" s="120"/>
      <c r="AA154" s="123"/>
      <c r="AB154" s="46"/>
    </row>
    <row r="155" spans="1:28" ht="31.5" customHeight="1">
      <c r="A155" s="214">
        <v>144</v>
      </c>
      <c r="B155" s="222">
        <v>1073327501</v>
      </c>
      <c r="C155" s="187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21">
        <v>1057583589</v>
      </c>
      <c r="S155" s="192"/>
      <c r="T155" s="194">
        <v>1057592745</v>
      </c>
      <c r="U155" s="187"/>
      <c r="V155" s="63"/>
      <c r="W155" s="63"/>
      <c r="X155" s="63"/>
      <c r="Y155" s="25"/>
      <c r="Z155" s="120"/>
      <c r="AA155" s="123"/>
      <c r="AB155" s="46"/>
    </row>
    <row r="156" spans="1:28" ht="31.5" customHeight="1">
      <c r="A156" s="214">
        <v>145</v>
      </c>
      <c r="B156" s="222">
        <v>1037604906</v>
      </c>
      <c r="C156" s="187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21">
        <v>1057981107</v>
      </c>
      <c r="S156" s="192"/>
      <c r="T156" s="194">
        <v>1050604296</v>
      </c>
      <c r="U156" s="187"/>
      <c r="V156" s="63"/>
      <c r="W156" s="63"/>
      <c r="X156" s="63"/>
      <c r="Y156" s="25"/>
      <c r="Z156" s="120"/>
      <c r="AA156" s="123"/>
      <c r="AB156" s="46"/>
    </row>
    <row r="157" spans="1:28" ht="31.5" customHeight="1">
      <c r="A157" s="214">
        <v>146</v>
      </c>
      <c r="B157" s="222">
        <v>41766699</v>
      </c>
      <c r="C157" s="187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21">
        <v>1145424291</v>
      </c>
      <c r="S157" s="192"/>
      <c r="T157" s="194">
        <v>1057981394</v>
      </c>
      <c r="U157" s="187"/>
      <c r="V157" s="63"/>
      <c r="W157" s="63"/>
      <c r="X157" s="63"/>
      <c r="Y157" s="25"/>
      <c r="Z157" s="120"/>
      <c r="AA157" s="123"/>
      <c r="AB157" s="46"/>
    </row>
    <row r="158" spans="1:28" ht="31.5" customHeight="1">
      <c r="A158" s="214">
        <v>147</v>
      </c>
      <c r="B158" s="222">
        <v>3580316</v>
      </c>
      <c r="C158" s="187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21">
        <v>1116544656</v>
      </c>
      <c r="S158" s="192"/>
      <c r="T158" s="194">
        <v>1049412481</v>
      </c>
      <c r="U158" s="187"/>
      <c r="V158" s="63"/>
      <c r="W158" s="63"/>
      <c r="X158" s="63"/>
      <c r="Y158" s="25"/>
      <c r="Z158" s="120"/>
      <c r="AA158" s="123"/>
      <c r="AB158" s="46"/>
    </row>
    <row r="159" spans="1:28" ht="31.5" customHeight="1">
      <c r="A159" s="214">
        <v>148</v>
      </c>
      <c r="B159" s="222">
        <v>1010067539</v>
      </c>
      <c r="C159" s="187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21">
        <v>1057980325</v>
      </c>
      <c r="S159" s="192"/>
      <c r="T159" s="194">
        <v>1053445219</v>
      </c>
      <c r="U159" s="187"/>
      <c r="V159" s="63"/>
      <c r="W159" s="63"/>
      <c r="X159" s="63"/>
      <c r="Y159" s="25"/>
      <c r="Z159" s="120"/>
      <c r="AA159" s="123"/>
      <c r="AB159" s="46"/>
    </row>
    <row r="160" spans="1:28" ht="31.5" customHeight="1">
      <c r="A160" s="214">
        <v>149</v>
      </c>
      <c r="B160" s="222">
        <v>1056772144</v>
      </c>
      <c r="C160" s="187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21">
        <v>1057981394</v>
      </c>
      <c r="S160" s="192"/>
      <c r="T160" s="194">
        <v>1057575687</v>
      </c>
      <c r="U160" s="187"/>
      <c r="V160" s="63"/>
      <c r="W160" s="63"/>
      <c r="X160" s="63"/>
      <c r="Y160" s="25"/>
      <c r="Z160" s="120"/>
      <c r="AA160" s="123"/>
      <c r="AB160" s="46"/>
    </row>
    <row r="161" spans="1:28" ht="31.5" customHeight="1">
      <c r="A161" s="214">
        <v>150</v>
      </c>
      <c r="B161" s="222">
        <v>1056780177</v>
      </c>
      <c r="C161" s="187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21">
        <v>1161713051</v>
      </c>
      <c r="S161" s="192"/>
      <c r="T161" s="194">
        <v>1233904077</v>
      </c>
      <c r="U161" s="187"/>
      <c r="V161" s="63"/>
      <c r="W161" s="63"/>
      <c r="X161" s="63"/>
      <c r="Y161" s="25"/>
      <c r="Z161" s="120"/>
      <c r="AA161" s="123"/>
      <c r="AB161" s="46"/>
    </row>
    <row r="162" spans="1:28" ht="31.5" customHeight="1">
      <c r="A162" s="214">
        <v>151</v>
      </c>
      <c r="B162" s="222">
        <v>1056787233</v>
      </c>
      <c r="C162" s="187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21">
        <v>1057584751</v>
      </c>
      <c r="S162" s="192"/>
      <c r="T162" s="194">
        <v>1020760278</v>
      </c>
      <c r="U162" s="187"/>
      <c r="V162" s="63"/>
      <c r="W162" s="63"/>
      <c r="X162" s="63"/>
      <c r="Y162" s="25"/>
      <c r="Z162" s="120"/>
      <c r="AA162" s="123"/>
      <c r="AB162" s="46"/>
    </row>
    <row r="163" spans="1:28" ht="31.5" customHeight="1">
      <c r="A163" s="214">
        <v>152</v>
      </c>
      <c r="B163" s="222">
        <v>14325010</v>
      </c>
      <c r="C163" s="187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21">
        <v>1057979666</v>
      </c>
      <c r="S163" s="192"/>
      <c r="T163" s="194">
        <v>1192749715</v>
      </c>
      <c r="U163" s="187"/>
      <c r="V163" s="63"/>
      <c r="W163" s="63"/>
      <c r="X163" s="63"/>
      <c r="Y163" s="25"/>
      <c r="Z163" s="120"/>
      <c r="AA163" s="123"/>
      <c r="AB163" s="46"/>
    </row>
    <row r="164" spans="1:28" ht="31.5" customHeight="1">
      <c r="A164" s="214">
        <v>153</v>
      </c>
      <c r="B164" s="222">
        <v>46645473</v>
      </c>
      <c r="C164" s="187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21">
        <v>1058353110</v>
      </c>
      <c r="S164" s="192"/>
      <c r="T164" s="194">
        <v>1053584072</v>
      </c>
      <c r="U164" s="187"/>
      <c r="V164" s="63"/>
      <c r="W164" s="63"/>
      <c r="X164" s="63"/>
      <c r="Y164" s="25"/>
      <c r="Z164" s="120"/>
      <c r="AA164" s="123"/>
      <c r="AB164" s="46"/>
    </row>
    <row r="165" spans="1:28" ht="31.5" customHeight="1">
      <c r="A165" s="214">
        <v>154</v>
      </c>
      <c r="B165" s="222">
        <v>1056779964</v>
      </c>
      <c r="C165" s="187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21">
        <v>1050095223</v>
      </c>
      <c r="S165" s="192"/>
      <c r="T165" s="194">
        <v>1051066551</v>
      </c>
      <c r="U165" s="187"/>
      <c r="V165" s="63"/>
      <c r="W165" s="63"/>
      <c r="X165" s="63"/>
      <c r="Y165" s="25"/>
      <c r="Z165" s="120"/>
      <c r="AA165" s="123"/>
      <c r="AB165" s="46"/>
    </row>
    <row r="166" spans="1:28" ht="31.5" customHeight="1">
      <c r="A166" s="214">
        <v>155</v>
      </c>
      <c r="B166" s="222">
        <v>7254145</v>
      </c>
      <c r="C166" s="187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21">
        <v>1057575687</v>
      </c>
      <c r="S166" s="192"/>
      <c r="T166" s="194">
        <v>1033719297</v>
      </c>
      <c r="U166" s="187"/>
      <c r="V166" s="63"/>
      <c r="W166" s="63"/>
      <c r="X166" s="63"/>
      <c r="Y166" s="25"/>
      <c r="Z166" s="120"/>
      <c r="AA166" s="123"/>
      <c r="AB166" s="46"/>
    </row>
    <row r="167" spans="1:28" ht="31.5" customHeight="1">
      <c r="A167" s="214">
        <v>156</v>
      </c>
      <c r="B167" s="222">
        <v>71791601</v>
      </c>
      <c r="C167" s="187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21">
        <v>1115729528</v>
      </c>
      <c r="S167" s="192"/>
      <c r="T167" s="194">
        <v>1050603902</v>
      </c>
      <c r="U167" s="187"/>
      <c r="V167" s="63"/>
      <c r="W167" s="63"/>
      <c r="X167" s="63"/>
      <c r="Y167" s="25"/>
      <c r="Z167" s="120"/>
      <c r="AA167" s="123"/>
      <c r="AB167" s="46"/>
    </row>
    <row r="168" spans="1:28" ht="31.5" customHeight="1">
      <c r="A168" s="214">
        <v>157</v>
      </c>
      <c r="B168" s="222">
        <v>1356770439</v>
      </c>
      <c r="C168" s="187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21">
        <v>1057980209</v>
      </c>
      <c r="S168" s="192"/>
      <c r="T168" s="194">
        <v>1070389958</v>
      </c>
      <c r="U168" s="187"/>
      <c r="V168" s="63"/>
      <c r="W168" s="63"/>
      <c r="X168" s="63"/>
      <c r="Y168" s="25"/>
      <c r="Z168" s="120"/>
      <c r="AA168" s="123"/>
      <c r="AB168" s="46"/>
    </row>
    <row r="169" spans="1:28" ht="31.5" customHeight="1">
      <c r="A169" s="214">
        <v>158</v>
      </c>
      <c r="B169" s="222">
        <v>86035434</v>
      </c>
      <c r="C169" s="187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21">
        <v>1063788677</v>
      </c>
      <c r="S169" s="192"/>
      <c r="T169" s="194">
        <v>1192763047</v>
      </c>
      <c r="U169" s="187"/>
      <c r="V169" s="63"/>
      <c r="W169" s="63"/>
      <c r="X169" s="63"/>
      <c r="Y169" s="25"/>
      <c r="Z169" s="120"/>
      <c r="AA169" s="123"/>
      <c r="AB169" s="46"/>
    </row>
    <row r="170" spans="1:28" ht="31.5" customHeight="1">
      <c r="A170" s="214">
        <v>159</v>
      </c>
      <c r="B170" s="222">
        <v>87180029</v>
      </c>
      <c r="C170" s="187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21">
        <v>1057575543</v>
      </c>
      <c r="S170" s="192"/>
      <c r="T170" s="194">
        <v>1102890217</v>
      </c>
      <c r="U170" s="187"/>
      <c r="V170" s="63"/>
      <c r="W170" s="63"/>
      <c r="X170" s="63"/>
      <c r="Y170" s="25"/>
      <c r="Z170" s="120"/>
      <c r="AA170" s="123"/>
      <c r="AB170" s="46"/>
    </row>
    <row r="171" spans="1:28" ht="31.5" customHeight="1">
      <c r="A171" s="214">
        <v>160</v>
      </c>
      <c r="B171" s="222">
        <v>25140974</v>
      </c>
      <c r="C171" s="187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21">
        <v>1055127714</v>
      </c>
      <c r="S171" s="192"/>
      <c r="T171" s="194">
        <v>1050607084</v>
      </c>
      <c r="U171" s="187"/>
      <c r="V171" s="63"/>
      <c r="W171" s="63"/>
      <c r="X171" s="63"/>
      <c r="Y171" s="25"/>
      <c r="Z171" s="120"/>
      <c r="AA171" s="123"/>
      <c r="AB171" s="46"/>
    </row>
    <row r="172" spans="1:28" ht="31.5" customHeight="1">
      <c r="A172" s="214">
        <v>161</v>
      </c>
      <c r="B172" s="222">
        <v>24855838</v>
      </c>
      <c r="C172" s="187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21">
        <v>1058352297</v>
      </c>
      <c r="S172" s="192"/>
      <c r="T172" s="194">
        <v>1050092950</v>
      </c>
      <c r="U172" s="187"/>
      <c r="V172" s="63"/>
      <c r="W172" s="63"/>
      <c r="X172" s="63"/>
      <c r="Y172" s="25"/>
      <c r="Z172" s="120"/>
      <c r="AA172" s="123"/>
      <c r="AB172" s="46"/>
    </row>
    <row r="173" spans="1:28" ht="31.5" customHeight="1">
      <c r="A173" s="214">
        <v>162</v>
      </c>
      <c r="B173" s="222">
        <v>36594912</v>
      </c>
      <c r="C173" s="187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21">
        <v>1051589197</v>
      </c>
      <c r="S173" s="192"/>
      <c r="T173" s="194">
        <v>1029520605</v>
      </c>
      <c r="U173" s="187"/>
      <c r="V173" s="63"/>
      <c r="W173" s="63"/>
      <c r="X173" s="63"/>
      <c r="Y173" s="25"/>
      <c r="Z173" s="120"/>
      <c r="AA173" s="123"/>
      <c r="AB173" s="46"/>
    </row>
    <row r="174" spans="1:28" ht="31.5" customHeight="1">
      <c r="A174" s="214">
        <v>163</v>
      </c>
      <c r="B174" s="222">
        <v>70381913</v>
      </c>
      <c r="C174" s="187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21">
        <v>1053445219</v>
      </c>
      <c r="S174" s="192"/>
      <c r="T174" s="194">
        <v>52803036</v>
      </c>
      <c r="U174" s="187"/>
      <c r="V174" s="63"/>
      <c r="W174" s="63"/>
      <c r="X174" s="63"/>
      <c r="Y174" s="25"/>
      <c r="Z174" s="120"/>
      <c r="AA174" s="123"/>
      <c r="AB174" s="46"/>
    </row>
    <row r="175" spans="1:28" ht="31.5" customHeight="1">
      <c r="A175" s="214">
        <v>164</v>
      </c>
      <c r="B175" s="222">
        <v>46640440</v>
      </c>
      <c r="C175" s="187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21">
        <v>1056553088</v>
      </c>
      <c r="S175" s="192"/>
      <c r="T175" s="194">
        <v>1049645716</v>
      </c>
      <c r="U175" s="187"/>
      <c r="V175" s="63"/>
      <c r="W175" s="63"/>
      <c r="X175" s="63"/>
      <c r="Y175" s="25"/>
      <c r="Z175" s="120"/>
      <c r="AA175" s="123"/>
      <c r="AB175" s="46"/>
    </row>
    <row r="176" spans="1:28" ht="31.5" customHeight="1">
      <c r="A176" s="214">
        <v>165</v>
      </c>
      <c r="B176" s="222">
        <v>71480898</v>
      </c>
      <c r="C176" s="187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21">
        <v>1051588865</v>
      </c>
      <c r="S176" s="192"/>
      <c r="T176" s="194">
        <v>1051067877</v>
      </c>
      <c r="U176" s="187"/>
      <c r="V176" s="63"/>
      <c r="W176" s="63"/>
      <c r="X176" s="63"/>
      <c r="Y176" s="25"/>
      <c r="Z176" s="120"/>
      <c r="AA176" s="123"/>
      <c r="AB176" s="46"/>
    </row>
    <row r="177" spans="1:28" ht="31.5" customHeight="1">
      <c r="A177" s="214">
        <v>166</v>
      </c>
      <c r="B177" s="222">
        <v>25135149</v>
      </c>
      <c r="C177" s="187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21">
        <v>1049640938</v>
      </c>
      <c r="S177" s="192"/>
      <c r="T177" s="194">
        <v>1050606701</v>
      </c>
      <c r="U177" s="187"/>
      <c r="V177" s="63"/>
      <c r="W177" s="63"/>
      <c r="X177" s="63"/>
      <c r="Y177" s="25"/>
      <c r="Z177" s="120"/>
      <c r="AA177" s="123"/>
      <c r="AB177" s="46"/>
    </row>
    <row r="178" spans="1:28" ht="31.5" customHeight="1">
      <c r="A178" s="214">
        <v>167</v>
      </c>
      <c r="B178" s="222">
        <v>4568657</v>
      </c>
      <c r="C178" s="187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21">
        <v>1192749715</v>
      </c>
      <c r="S178" s="192"/>
      <c r="T178" s="194">
        <v>1049624685</v>
      </c>
      <c r="U178" s="187"/>
      <c r="V178" s="63"/>
      <c r="W178" s="63"/>
      <c r="X178" s="63"/>
      <c r="Y178" s="25"/>
      <c r="Z178" s="120"/>
      <c r="AA178" s="123"/>
      <c r="AB178" s="46"/>
    </row>
    <row r="179" spans="1:28" ht="31.5" customHeight="1">
      <c r="A179" s="214">
        <v>168</v>
      </c>
      <c r="B179" s="222">
        <v>79725686</v>
      </c>
      <c r="C179" s="187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21">
        <v>1058352871</v>
      </c>
      <c r="S179" s="192"/>
      <c r="T179" s="194">
        <v>1056956662</v>
      </c>
      <c r="U179" s="187"/>
      <c r="V179" s="63"/>
      <c r="W179" s="63"/>
      <c r="X179" s="63"/>
      <c r="Y179" s="25"/>
      <c r="Z179" s="120"/>
      <c r="AA179" s="123"/>
      <c r="AB179" s="46"/>
    </row>
    <row r="180" spans="1:28" ht="31.5" customHeight="1">
      <c r="A180" s="214">
        <v>169</v>
      </c>
      <c r="B180" s="222">
        <v>3449881</v>
      </c>
      <c r="C180" s="187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21">
        <v>1002537502</v>
      </c>
      <c r="S180" s="192"/>
      <c r="T180" s="194">
        <v>1050602157</v>
      </c>
      <c r="U180" s="187"/>
      <c r="V180" s="63"/>
      <c r="W180" s="63"/>
      <c r="X180" s="63"/>
      <c r="Y180" s="25"/>
      <c r="Z180" s="120"/>
      <c r="AA180" s="123"/>
      <c r="AB180" s="46"/>
    </row>
    <row r="181" spans="1:28" ht="31.5" customHeight="1">
      <c r="A181" s="214">
        <v>170</v>
      </c>
      <c r="B181" s="222">
        <v>70351201</v>
      </c>
      <c r="C181" s="187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21">
        <v>1118528834</v>
      </c>
      <c r="S181" s="192"/>
      <c r="T181" s="194">
        <v>1002366367</v>
      </c>
      <c r="U181" s="187"/>
      <c r="V181" s="63"/>
      <c r="W181" s="63"/>
      <c r="X181" s="63"/>
      <c r="Y181" s="25"/>
      <c r="Z181" s="120"/>
      <c r="AA181" s="123"/>
      <c r="AB181" s="46"/>
    </row>
    <row r="182" spans="1:28" ht="31.5" customHeight="1">
      <c r="A182" s="214">
        <v>171</v>
      </c>
      <c r="B182" s="222">
        <v>93437615</v>
      </c>
      <c r="C182" s="187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21">
        <v>1002727902</v>
      </c>
      <c r="S182" s="192"/>
      <c r="T182" s="194">
        <v>1010122361</v>
      </c>
      <c r="U182" s="187"/>
      <c r="V182" s="63"/>
      <c r="W182" s="63"/>
      <c r="X182" s="63"/>
      <c r="Y182" s="25"/>
      <c r="Z182" s="120"/>
      <c r="AA182" s="123"/>
      <c r="AB182" s="46"/>
    </row>
    <row r="183" spans="1:28" ht="31.5" customHeight="1">
      <c r="A183" s="214">
        <v>172</v>
      </c>
      <c r="B183" s="222">
        <v>70352464</v>
      </c>
      <c r="C183" s="187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21">
        <v>1032257386</v>
      </c>
      <c r="S183" s="192"/>
      <c r="T183" s="194">
        <v>1049626070</v>
      </c>
      <c r="U183" s="187"/>
      <c r="V183" s="63"/>
      <c r="W183" s="63"/>
      <c r="X183" s="63"/>
      <c r="Y183" s="25"/>
      <c r="Z183" s="120"/>
      <c r="AA183" s="123"/>
      <c r="AB183" s="46"/>
    </row>
    <row r="184" spans="1:28" ht="31.5" customHeight="1">
      <c r="A184" s="214">
        <v>173</v>
      </c>
      <c r="B184" s="222">
        <v>20932650</v>
      </c>
      <c r="C184" s="187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21">
        <v>1007542311</v>
      </c>
      <c r="S184" s="192"/>
      <c r="T184" s="194">
        <v>1049650261</v>
      </c>
      <c r="U184" s="187"/>
      <c r="V184" s="63"/>
      <c r="W184" s="63"/>
      <c r="X184" s="63"/>
      <c r="Y184" s="25"/>
      <c r="Z184" s="120"/>
      <c r="AA184" s="123"/>
      <c r="AB184" s="46"/>
    </row>
    <row r="185" spans="1:28" ht="31.5" customHeight="1">
      <c r="A185" s="214">
        <v>174</v>
      </c>
      <c r="B185" s="222">
        <v>43634841</v>
      </c>
      <c r="C185" s="187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21">
        <v>1007196718</v>
      </c>
      <c r="S185" s="192"/>
      <c r="T185" s="194">
        <v>40041151</v>
      </c>
      <c r="U185" s="187"/>
      <c r="V185" s="63"/>
      <c r="W185" s="63"/>
      <c r="X185" s="63"/>
      <c r="Y185" s="25"/>
      <c r="Z185" s="120"/>
      <c r="AA185" s="123"/>
      <c r="AB185" s="46"/>
    </row>
    <row r="186" spans="1:28" ht="31.5" customHeight="1">
      <c r="A186" s="214">
        <v>175</v>
      </c>
      <c r="B186" s="222">
        <v>15538482</v>
      </c>
      <c r="C186" s="187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21">
        <v>1013682616</v>
      </c>
      <c r="S186" s="192"/>
      <c r="T186" s="194">
        <v>39711211</v>
      </c>
      <c r="U186" s="187"/>
      <c r="V186" s="63"/>
      <c r="W186" s="63"/>
      <c r="X186" s="63"/>
      <c r="Y186" s="25"/>
      <c r="Z186" s="120"/>
      <c r="AA186" s="123"/>
      <c r="AB186" s="46"/>
    </row>
    <row r="187" spans="1:28" ht="31.5" customHeight="1">
      <c r="A187" s="214">
        <v>176</v>
      </c>
      <c r="B187" s="222">
        <v>25220232</v>
      </c>
      <c r="C187" s="187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21">
        <v>1057570567</v>
      </c>
      <c r="S187" s="192"/>
      <c r="T187" s="194">
        <v>51589821</v>
      </c>
      <c r="U187" s="187"/>
      <c r="V187" s="63"/>
      <c r="W187" s="63"/>
      <c r="X187" s="63"/>
      <c r="Y187" s="25"/>
      <c r="Z187" s="120"/>
      <c r="AA187" s="123"/>
      <c r="AB187" s="46"/>
    </row>
    <row r="188" spans="1:28" ht="31.5" customHeight="1">
      <c r="A188" s="214">
        <v>177</v>
      </c>
      <c r="B188" s="222">
        <v>70350305</v>
      </c>
      <c r="C188" s="187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21">
        <v>1021312645</v>
      </c>
      <c r="S188" s="192"/>
      <c r="T188" s="194">
        <v>40029399</v>
      </c>
      <c r="U188" s="187"/>
      <c r="V188" s="63"/>
      <c r="W188" s="63"/>
      <c r="X188" s="63"/>
      <c r="Y188" s="25"/>
      <c r="Z188" s="120"/>
      <c r="AA188" s="123"/>
      <c r="AB188" s="46"/>
    </row>
    <row r="189" spans="1:28" ht="31.5" customHeight="1">
      <c r="A189" s="214">
        <v>178</v>
      </c>
      <c r="B189" s="222">
        <v>731037</v>
      </c>
      <c r="C189" s="187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21">
        <v>1050603902</v>
      </c>
      <c r="S189" s="192"/>
      <c r="T189" s="194">
        <v>23351919</v>
      </c>
      <c r="U189" s="187"/>
      <c r="V189" s="63"/>
      <c r="W189" s="63"/>
      <c r="X189" s="63"/>
      <c r="Y189" s="25"/>
      <c r="Z189" s="120"/>
      <c r="AA189" s="123"/>
      <c r="AB189" s="46"/>
    </row>
    <row r="190" spans="1:28" ht="31.5" customHeight="1">
      <c r="A190" s="214">
        <v>179</v>
      </c>
      <c r="B190" s="222">
        <v>30351234</v>
      </c>
      <c r="C190" s="187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21">
        <v>1070389958</v>
      </c>
      <c r="S190" s="192"/>
      <c r="T190" s="194">
        <v>40014188</v>
      </c>
      <c r="U190" s="187"/>
      <c r="V190" s="63"/>
      <c r="W190" s="63"/>
      <c r="X190" s="63"/>
      <c r="Y190" s="25"/>
      <c r="Z190" s="120"/>
      <c r="AA190" s="123"/>
      <c r="AB190" s="46"/>
    </row>
    <row r="191" spans="1:28" ht="31.5" customHeight="1">
      <c r="A191" s="214">
        <v>180</v>
      </c>
      <c r="B191" s="222">
        <v>3552974</v>
      </c>
      <c r="C191" s="187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21">
        <v>1192763047</v>
      </c>
      <c r="S191" s="192"/>
      <c r="T191" s="194">
        <v>1002329265</v>
      </c>
      <c r="U191" s="187"/>
      <c r="V191" s="63"/>
      <c r="W191" s="63"/>
      <c r="X191" s="63"/>
      <c r="Y191" s="25"/>
      <c r="Z191" s="120"/>
      <c r="AA191" s="123"/>
      <c r="AB191" s="46"/>
    </row>
    <row r="192" spans="1:28" ht="31.5" customHeight="1">
      <c r="A192" s="214">
        <v>181</v>
      </c>
      <c r="B192" s="222">
        <v>7528830</v>
      </c>
      <c r="C192" s="187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21">
        <v>1102890217</v>
      </c>
      <c r="S192" s="192"/>
      <c r="T192" s="194">
        <v>24202012</v>
      </c>
      <c r="U192" s="187"/>
      <c r="V192" s="63"/>
      <c r="W192" s="63"/>
      <c r="X192" s="63"/>
      <c r="Y192" s="25"/>
      <c r="Z192" s="120"/>
      <c r="AA192" s="123"/>
      <c r="AB192" s="46"/>
    </row>
    <row r="193" spans="1:28" ht="31.5" customHeight="1">
      <c r="A193" s="214">
        <v>182</v>
      </c>
      <c r="B193" s="222">
        <v>24718224</v>
      </c>
      <c r="C193" s="187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21">
        <v>1050607084</v>
      </c>
      <c r="S193" s="192"/>
      <c r="T193" s="194">
        <v>47437853</v>
      </c>
      <c r="U193" s="187"/>
      <c r="V193" s="63"/>
      <c r="W193" s="63"/>
      <c r="X193" s="63"/>
      <c r="Y193" s="25"/>
      <c r="Z193" s="120"/>
      <c r="AA193" s="123"/>
      <c r="AB193" s="46"/>
    </row>
    <row r="194" spans="1:28" ht="31.5" customHeight="1">
      <c r="A194" s="214">
        <v>183</v>
      </c>
      <c r="B194" s="222">
        <v>24711303</v>
      </c>
      <c r="C194" s="187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21">
        <v>1050092950</v>
      </c>
      <c r="S194" s="192"/>
      <c r="T194" s="194">
        <v>1049607371</v>
      </c>
      <c r="U194" s="187"/>
      <c r="V194" s="63"/>
      <c r="W194" s="63"/>
      <c r="X194" s="63"/>
      <c r="Y194" s="25"/>
      <c r="Z194" s="120"/>
      <c r="AA194" s="123"/>
      <c r="AB194" s="46"/>
    </row>
    <row r="195" spans="1:28" ht="31.5" customHeight="1">
      <c r="A195" s="214">
        <v>184</v>
      </c>
      <c r="B195" s="222">
        <v>42020460</v>
      </c>
      <c r="C195" s="187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21">
        <v>1029520605</v>
      </c>
      <c r="S195" s="192"/>
      <c r="T195" s="194">
        <v>1049632206</v>
      </c>
      <c r="U195" s="187"/>
      <c r="V195" s="63"/>
      <c r="W195" s="63"/>
      <c r="X195" s="63"/>
      <c r="Y195" s="25"/>
      <c r="Z195" s="120"/>
      <c r="AA195" s="123"/>
      <c r="AB195" s="46"/>
    </row>
    <row r="196" spans="1:28" ht="31.5" customHeight="1">
      <c r="A196" s="214">
        <v>185</v>
      </c>
      <c r="B196" s="222">
        <v>70351373</v>
      </c>
      <c r="C196" s="187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21">
        <v>52803036</v>
      </c>
      <c r="S196" s="192"/>
      <c r="T196" s="194">
        <v>40043725</v>
      </c>
      <c r="U196" s="187"/>
      <c r="V196" s="63"/>
      <c r="W196" s="63"/>
      <c r="X196" s="63"/>
      <c r="Y196" s="25"/>
      <c r="Z196" s="120"/>
      <c r="AA196" s="123"/>
      <c r="AB196" s="46"/>
    </row>
    <row r="197" spans="1:28" ht="31.5" customHeight="1">
      <c r="A197" s="214">
        <v>186</v>
      </c>
      <c r="B197" s="222">
        <v>70385345</v>
      </c>
      <c r="C197" s="187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21">
        <v>1049645716</v>
      </c>
      <c r="S197" s="192"/>
      <c r="T197" s="194">
        <v>24221471</v>
      </c>
      <c r="U197" s="187"/>
      <c r="V197" s="63"/>
      <c r="W197" s="63"/>
      <c r="X197" s="63"/>
      <c r="Y197" s="25"/>
      <c r="Z197" s="120"/>
      <c r="AA197" s="123"/>
      <c r="AB197" s="46"/>
    </row>
    <row r="198" spans="1:28" ht="31.5" customHeight="1">
      <c r="A198" s="214">
        <v>187</v>
      </c>
      <c r="B198" s="222">
        <v>1058038274</v>
      </c>
      <c r="C198" s="187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21">
        <v>1051067877</v>
      </c>
      <c r="S198" s="192"/>
      <c r="T198" s="194">
        <v>40039647</v>
      </c>
      <c r="U198" s="187"/>
      <c r="V198" s="63"/>
      <c r="W198" s="63"/>
      <c r="X198" s="63"/>
      <c r="Y198" s="25"/>
      <c r="Z198" s="120"/>
      <c r="AA198" s="123"/>
      <c r="AB198" s="46"/>
    </row>
    <row r="199" spans="1:28" ht="31.5" customHeight="1">
      <c r="A199" s="214">
        <v>188</v>
      </c>
      <c r="B199" s="222">
        <v>41253270</v>
      </c>
      <c r="C199" s="187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21">
        <v>1050606701</v>
      </c>
      <c r="S199" s="192"/>
      <c r="T199" s="194">
        <v>40040539</v>
      </c>
      <c r="U199" s="187"/>
      <c r="V199" s="63"/>
      <c r="W199" s="63"/>
      <c r="X199" s="63"/>
      <c r="Y199" s="25"/>
      <c r="Z199" s="120"/>
      <c r="AA199" s="123"/>
      <c r="AB199" s="46"/>
    </row>
    <row r="200" spans="1:28" ht="31.5" customHeight="1">
      <c r="A200" s="214">
        <v>189</v>
      </c>
      <c r="B200" s="222">
        <v>9497065</v>
      </c>
      <c r="C200" s="187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21">
        <v>1049624685</v>
      </c>
      <c r="S200" s="192"/>
      <c r="T200" s="194">
        <v>1029661841</v>
      </c>
      <c r="U200" s="187"/>
      <c r="V200" s="63"/>
      <c r="W200" s="63"/>
      <c r="X200" s="63"/>
      <c r="Y200" s="25"/>
      <c r="Z200" s="120"/>
      <c r="AA200" s="123"/>
      <c r="AB200" s="46"/>
    </row>
    <row r="201" spans="1:28" ht="31.5" customHeight="1">
      <c r="A201" s="214">
        <v>190</v>
      </c>
      <c r="B201" s="222">
        <v>1057979777</v>
      </c>
      <c r="C201" s="187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21">
        <v>1049624685</v>
      </c>
      <c r="S201" s="192"/>
      <c r="T201" s="194">
        <v>1057604410</v>
      </c>
      <c r="U201" s="187"/>
      <c r="V201" s="63"/>
      <c r="W201" s="63"/>
      <c r="X201" s="63"/>
      <c r="Y201" s="25"/>
      <c r="Z201" s="120"/>
      <c r="AA201" s="123"/>
      <c r="AB201" s="46"/>
    </row>
    <row r="202" spans="1:28" ht="31.5" customHeight="1">
      <c r="A202" s="214">
        <v>191</v>
      </c>
      <c r="B202" s="222">
        <v>25125675</v>
      </c>
      <c r="C202" s="187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21">
        <v>1056956662</v>
      </c>
      <c r="S202" s="192"/>
      <c r="T202" s="219">
        <v>54287716</v>
      </c>
      <c r="U202" s="187"/>
      <c r="V202" s="63"/>
      <c r="W202" s="63"/>
      <c r="X202" s="63"/>
      <c r="Y202" s="25"/>
      <c r="Z202" s="120"/>
      <c r="AA202" s="123"/>
      <c r="AB202" s="46"/>
    </row>
    <row r="203" spans="1:28" ht="31.5" customHeight="1">
      <c r="A203" s="214">
        <v>192</v>
      </c>
      <c r="B203" s="222">
        <v>7132452</v>
      </c>
      <c r="C203" s="187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21">
        <v>1050602157</v>
      </c>
      <c r="S203" s="192"/>
      <c r="T203" s="219">
        <v>1058356605</v>
      </c>
      <c r="U203" s="187"/>
      <c r="V203" s="63"/>
      <c r="W203" s="63"/>
      <c r="X203" s="63"/>
      <c r="Y203" s="25"/>
      <c r="Z203" s="120"/>
      <c r="AA203" s="123"/>
      <c r="AB203" s="46"/>
    </row>
    <row r="204" spans="1:28" ht="31.5" customHeight="1">
      <c r="A204" s="214">
        <v>193</v>
      </c>
      <c r="B204" s="222">
        <v>5903855</v>
      </c>
      <c r="C204" s="187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21">
        <v>1002366367</v>
      </c>
      <c r="S204" s="192"/>
      <c r="T204" s="219">
        <v>1012378795</v>
      </c>
      <c r="U204" s="187"/>
      <c r="V204" s="63"/>
      <c r="W204" s="63"/>
      <c r="X204" s="63"/>
      <c r="Y204" s="25"/>
      <c r="Z204" s="120"/>
      <c r="AA204" s="123"/>
      <c r="AB204" s="46"/>
    </row>
    <row r="205" spans="1:28" ht="31.5" customHeight="1">
      <c r="A205" s="214">
        <v>194</v>
      </c>
      <c r="B205" s="222">
        <v>4433422</v>
      </c>
      <c r="C205" s="187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21">
        <v>1010122361</v>
      </c>
      <c r="S205" s="192"/>
      <c r="T205" s="219">
        <v>1058355741</v>
      </c>
      <c r="U205" s="187"/>
      <c r="V205" s="63"/>
      <c r="W205" s="63"/>
      <c r="X205" s="63"/>
      <c r="Y205" s="25"/>
      <c r="Z205" s="120"/>
      <c r="AA205" s="123"/>
      <c r="AB205" s="46"/>
    </row>
    <row r="206" spans="1:28" ht="31.5" customHeight="1">
      <c r="A206" s="214">
        <v>195</v>
      </c>
      <c r="B206" s="222">
        <v>152840814</v>
      </c>
      <c r="C206" s="187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21">
        <v>1049626070</v>
      </c>
      <c r="S206" s="192"/>
      <c r="T206" s="219">
        <v>1011207162</v>
      </c>
      <c r="U206" s="187"/>
      <c r="V206" s="63"/>
      <c r="W206" s="63"/>
      <c r="X206" s="63"/>
      <c r="Y206" s="25"/>
      <c r="Z206" s="120"/>
      <c r="AA206" s="123"/>
      <c r="AB206" s="46"/>
    </row>
    <row r="207" spans="1:28" ht="31.5" customHeight="1">
      <c r="A207" s="214">
        <v>196</v>
      </c>
      <c r="B207" s="222">
        <v>98454504</v>
      </c>
      <c r="C207" s="187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21">
        <v>1049650261</v>
      </c>
      <c r="S207" s="192"/>
      <c r="T207" s="219">
        <v>1090448784</v>
      </c>
      <c r="U207" s="187"/>
      <c r="V207" s="63"/>
      <c r="W207" s="63"/>
      <c r="X207" s="63"/>
      <c r="Y207" s="25"/>
      <c r="Z207" s="120"/>
      <c r="AA207" s="123"/>
      <c r="AB207" s="46"/>
    </row>
    <row r="208" spans="1:28" ht="31.5" customHeight="1">
      <c r="A208" s="214">
        <v>197</v>
      </c>
      <c r="B208" s="222">
        <v>66701141</v>
      </c>
      <c r="C208" s="187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21">
        <v>40041151</v>
      </c>
      <c r="S208" s="192"/>
      <c r="T208" s="219">
        <v>1054287928</v>
      </c>
      <c r="U208" s="187"/>
      <c r="V208" s="63"/>
      <c r="W208" s="63"/>
      <c r="X208" s="63"/>
      <c r="Y208" s="25"/>
      <c r="Z208" s="120"/>
      <c r="AA208" s="123"/>
      <c r="AB208" s="46"/>
    </row>
    <row r="209" spans="1:28" ht="31.5" customHeight="1">
      <c r="A209" s="214">
        <v>198</v>
      </c>
      <c r="B209" s="222">
        <v>3449145</v>
      </c>
      <c r="C209" s="187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21">
        <v>39711211</v>
      </c>
      <c r="S209" s="192"/>
      <c r="T209" s="219">
        <v>1150435910</v>
      </c>
      <c r="U209" s="187"/>
      <c r="V209" s="63"/>
      <c r="W209" s="63"/>
      <c r="X209" s="63"/>
      <c r="Y209" s="25"/>
      <c r="Z209" s="120"/>
      <c r="AA209" s="123"/>
      <c r="AB209" s="46"/>
    </row>
    <row r="210" spans="1:28" ht="31.5" customHeight="1">
      <c r="A210" s="214">
        <v>199</v>
      </c>
      <c r="B210" s="222">
        <v>1121869618</v>
      </c>
      <c r="C210" s="187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21">
        <v>51589821</v>
      </c>
      <c r="S210" s="192"/>
      <c r="T210" s="219">
        <v>1055128401</v>
      </c>
      <c r="U210" s="187"/>
      <c r="V210" s="63"/>
      <c r="W210" s="63"/>
      <c r="X210" s="63"/>
      <c r="Y210" s="25"/>
      <c r="Z210" s="120"/>
      <c r="AA210" s="123"/>
      <c r="AB210" s="46"/>
    </row>
    <row r="211" spans="1:28" ht="31.5" customHeight="1">
      <c r="A211" s="214">
        <v>200</v>
      </c>
      <c r="B211" s="222">
        <v>46642135</v>
      </c>
      <c r="C211" s="187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221">
        <v>40029399</v>
      </c>
      <c r="S211" s="192"/>
      <c r="T211" s="219">
        <v>1058355719</v>
      </c>
      <c r="U211" s="187"/>
      <c r="V211" s="63"/>
      <c r="W211" s="63"/>
      <c r="X211" s="63"/>
      <c r="Y211" s="25"/>
      <c r="Z211" s="120"/>
      <c r="AA211" s="123"/>
      <c r="AB211" s="46"/>
    </row>
    <row r="212" spans="1:28" ht="31.5" customHeight="1">
      <c r="A212" s="214">
        <v>201</v>
      </c>
      <c r="B212" s="222">
        <v>25137962</v>
      </c>
      <c r="C212" s="187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221">
        <v>23351919</v>
      </c>
      <c r="S212" s="192"/>
      <c r="T212" s="219">
        <v>1098734646</v>
      </c>
      <c r="U212" s="187"/>
      <c r="V212" s="63"/>
      <c r="W212" s="63"/>
      <c r="X212" s="63"/>
      <c r="Y212" s="25"/>
      <c r="Z212" s="120"/>
      <c r="AA212" s="123"/>
      <c r="AB212" s="46"/>
    </row>
    <row r="213" spans="1:28" ht="31.5" customHeight="1">
      <c r="A213" s="214">
        <v>202</v>
      </c>
      <c r="B213" s="222">
        <v>10163555</v>
      </c>
      <c r="C213" s="187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221">
        <v>40014188</v>
      </c>
      <c r="S213" s="192"/>
      <c r="T213" s="219">
        <v>1024510832</v>
      </c>
      <c r="U213" s="187"/>
      <c r="V213" s="63"/>
      <c r="W213" s="63"/>
      <c r="X213" s="63"/>
      <c r="Y213" s="25"/>
      <c r="Z213" s="120"/>
      <c r="AA213" s="123"/>
      <c r="AB213" s="46"/>
    </row>
    <row r="214" spans="1:28" ht="31.5" customHeight="1">
      <c r="A214" s="214">
        <v>203</v>
      </c>
      <c r="B214" s="222">
        <v>46646914</v>
      </c>
      <c r="C214" s="187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221">
        <v>1002329265</v>
      </c>
      <c r="S214" s="192"/>
      <c r="T214" s="219">
        <v>1013631183</v>
      </c>
      <c r="U214" s="187"/>
      <c r="V214" s="63"/>
      <c r="W214" s="63"/>
      <c r="X214" s="63"/>
      <c r="Y214" s="25"/>
      <c r="Z214" s="120"/>
      <c r="AA214" s="123"/>
      <c r="AB214" s="46"/>
    </row>
    <row r="215" spans="1:28" ht="31.5" customHeight="1">
      <c r="A215" s="214">
        <v>204</v>
      </c>
      <c r="B215" s="222">
        <v>7254471</v>
      </c>
      <c r="C215" s="187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221">
        <v>24202012</v>
      </c>
      <c r="S215" s="192"/>
      <c r="T215" s="219">
        <v>1057980076</v>
      </c>
      <c r="U215" s="187"/>
      <c r="V215" s="63"/>
      <c r="W215" s="63"/>
      <c r="X215" s="63"/>
      <c r="Y215" s="25"/>
      <c r="Z215" s="120"/>
      <c r="AA215" s="123"/>
      <c r="AB215" s="46"/>
    </row>
    <row r="216" spans="1:28" ht="31.5" customHeight="1">
      <c r="A216" s="214">
        <v>205</v>
      </c>
      <c r="B216" s="222">
        <v>38281322</v>
      </c>
      <c r="C216" s="187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221">
        <v>47437853</v>
      </c>
      <c r="S216" s="192"/>
      <c r="T216" s="219">
        <v>1145424921</v>
      </c>
      <c r="U216" s="187"/>
      <c r="V216" s="63"/>
      <c r="W216" s="63"/>
      <c r="X216" s="63"/>
      <c r="Y216" s="25"/>
      <c r="Z216" s="120"/>
      <c r="AA216" s="123"/>
      <c r="AB216" s="46"/>
    </row>
    <row r="217" spans="1:28" ht="31.5" customHeight="1">
      <c r="A217" s="214">
        <v>206</v>
      </c>
      <c r="B217" s="222">
        <v>1056553403</v>
      </c>
      <c r="C217" s="187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221">
        <v>1049607371</v>
      </c>
      <c r="S217" s="192"/>
      <c r="T217" s="219">
        <v>1058356351</v>
      </c>
      <c r="U217" s="187"/>
      <c r="V217" s="63"/>
      <c r="W217" s="63"/>
      <c r="X217" s="63"/>
      <c r="Y217" s="25"/>
      <c r="Z217" s="120"/>
      <c r="AA217" s="123"/>
      <c r="AB217" s="46"/>
    </row>
    <row r="218" spans="1:28" ht="31.5" customHeight="1">
      <c r="A218" s="214">
        <v>207</v>
      </c>
      <c r="B218" s="222">
        <v>52790821</v>
      </c>
      <c r="C218" s="187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221">
        <v>1049632206</v>
      </c>
      <c r="S218" s="192"/>
      <c r="T218" s="219">
        <v>1058354682</v>
      </c>
      <c r="U218" s="187"/>
      <c r="V218" s="63"/>
      <c r="W218" s="63"/>
      <c r="X218" s="63"/>
      <c r="Y218" s="25"/>
      <c r="Z218" s="120"/>
      <c r="AA218" s="123"/>
      <c r="AB218" s="46"/>
    </row>
    <row r="219" spans="1:28" ht="31.5" customHeight="1">
      <c r="A219" s="214">
        <v>208</v>
      </c>
      <c r="B219" s="222">
        <v>3461939</v>
      </c>
      <c r="C219" s="187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221">
        <v>40043725</v>
      </c>
      <c r="S219" s="192"/>
      <c r="T219" s="219">
        <v>1058356461</v>
      </c>
      <c r="U219" s="187"/>
      <c r="V219" s="63"/>
      <c r="W219" s="63"/>
      <c r="X219" s="63"/>
      <c r="Y219" s="25"/>
      <c r="Z219" s="120"/>
      <c r="AA219" s="123"/>
      <c r="AB219" s="46"/>
    </row>
    <row r="220" spans="1:28" ht="31.5" customHeight="1">
      <c r="A220" s="214">
        <v>209</v>
      </c>
      <c r="B220" s="222">
        <v>3451113</v>
      </c>
      <c r="C220" s="187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221">
        <v>24221471</v>
      </c>
      <c r="S220" s="192"/>
      <c r="T220" s="219">
        <v>1057585866</v>
      </c>
      <c r="U220" s="187"/>
      <c r="V220" s="63"/>
      <c r="W220" s="63"/>
      <c r="X220" s="63"/>
      <c r="Y220" s="25"/>
      <c r="Z220" s="120"/>
      <c r="AA220" s="123"/>
      <c r="AB220" s="46"/>
    </row>
    <row r="221" spans="1:28" ht="31.5" customHeight="1">
      <c r="A221" s="214">
        <v>210</v>
      </c>
      <c r="B221" s="222">
        <v>3619010</v>
      </c>
      <c r="C221" s="187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221">
        <v>40039647</v>
      </c>
      <c r="S221" s="192"/>
      <c r="T221" s="219">
        <v>1140921797</v>
      </c>
      <c r="U221" s="187"/>
      <c r="V221" s="63"/>
      <c r="W221" s="63"/>
      <c r="X221" s="63"/>
      <c r="Y221" s="25"/>
      <c r="Z221" s="120"/>
      <c r="AA221" s="123"/>
      <c r="AB221" s="46"/>
    </row>
    <row r="222" spans="1:28" ht="31.5" customHeight="1">
      <c r="A222" s="214">
        <v>211</v>
      </c>
      <c r="B222" s="222">
        <v>15361523</v>
      </c>
      <c r="C222" s="187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221">
        <v>40040539</v>
      </c>
      <c r="S222" s="192"/>
      <c r="T222" s="219">
        <v>1058356591</v>
      </c>
      <c r="U222" s="187"/>
      <c r="V222" s="63"/>
      <c r="W222" s="63"/>
      <c r="X222" s="63"/>
      <c r="Y222" s="25"/>
      <c r="Z222" s="120"/>
      <c r="AA222" s="123"/>
      <c r="AB222" s="46"/>
    </row>
    <row r="223" spans="1:28" ht="31.5" customHeight="1">
      <c r="A223" s="214">
        <v>212</v>
      </c>
      <c r="B223" s="222">
        <v>21930303</v>
      </c>
      <c r="C223" s="187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221">
        <v>1053538174</v>
      </c>
      <c r="S223" s="192"/>
      <c r="T223" s="219">
        <v>1058356242</v>
      </c>
      <c r="U223" s="187"/>
      <c r="V223" s="63"/>
      <c r="W223" s="63"/>
      <c r="X223" s="63"/>
      <c r="Y223" s="25"/>
      <c r="Z223" s="120"/>
      <c r="AA223" s="123"/>
      <c r="AB223" s="46"/>
    </row>
    <row r="224" spans="1:28" ht="31.5" customHeight="1">
      <c r="A224" s="214">
        <v>213</v>
      </c>
      <c r="B224" s="222">
        <v>17353208</v>
      </c>
      <c r="C224" s="187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221">
        <v>1053538087</v>
      </c>
      <c r="S224" s="192"/>
      <c r="T224" s="219">
        <v>1054287648</v>
      </c>
      <c r="U224" s="187"/>
      <c r="V224" s="63"/>
      <c r="W224" s="63"/>
      <c r="X224" s="63"/>
      <c r="Y224" s="25"/>
      <c r="Z224" s="120"/>
      <c r="AA224" s="123"/>
      <c r="AB224" s="46"/>
    </row>
    <row r="225" spans="1:28" ht="31.5" customHeight="1">
      <c r="A225" s="214">
        <v>214</v>
      </c>
      <c r="B225" s="222">
        <v>2835148</v>
      </c>
      <c r="C225" s="187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221">
        <v>1029661841</v>
      </c>
      <c r="S225" s="192"/>
      <c r="T225" s="219">
        <v>1141719849</v>
      </c>
      <c r="U225" s="187"/>
      <c r="V225" s="63"/>
      <c r="W225" s="63"/>
      <c r="X225" s="63"/>
      <c r="Y225" s="25"/>
      <c r="Z225" s="120"/>
      <c r="AA225" s="123"/>
      <c r="AB225" s="46"/>
    </row>
    <row r="226" spans="1:28" ht="31.5" customHeight="1">
      <c r="A226" s="214">
        <v>215</v>
      </c>
      <c r="B226" s="222">
        <v>7252687</v>
      </c>
      <c r="C226" s="187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221">
        <v>1002740397</v>
      </c>
      <c r="S226" s="192"/>
      <c r="T226" s="219">
        <v>1057590810</v>
      </c>
      <c r="U226" s="187"/>
      <c r="V226" s="63"/>
      <c r="W226" s="63"/>
      <c r="X226" s="63"/>
      <c r="Y226" s="25"/>
      <c r="Z226" s="120"/>
      <c r="AA226" s="123"/>
      <c r="AB226" s="46"/>
    </row>
    <row r="227" spans="1:28" ht="31.5" customHeight="1">
      <c r="A227" s="214">
        <v>216</v>
      </c>
      <c r="B227" s="222">
        <v>15341025</v>
      </c>
      <c r="C227" s="187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221">
        <v>1057604410</v>
      </c>
      <c r="S227" s="192"/>
      <c r="T227" s="219">
        <v>1058355036</v>
      </c>
      <c r="U227" s="187"/>
      <c r="V227" s="63"/>
      <c r="W227" s="63"/>
      <c r="X227" s="63"/>
      <c r="Y227" s="25"/>
      <c r="Z227" s="120"/>
      <c r="AA227" s="123"/>
      <c r="AB227" s="46"/>
    </row>
    <row r="228" spans="1:28" ht="31.5" customHeight="1">
      <c r="A228" s="214">
        <v>217</v>
      </c>
      <c r="B228" s="222">
        <v>1052402035</v>
      </c>
      <c r="C228" s="187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221">
        <v>1058353209</v>
      </c>
      <c r="S228" s="192"/>
      <c r="T228" s="219">
        <v>1057588423</v>
      </c>
      <c r="U228" s="187"/>
      <c r="V228" s="63"/>
      <c r="W228" s="63"/>
      <c r="X228" s="63"/>
      <c r="Y228" s="25"/>
      <c r="Z228" s="120"/>
      <c r="AA228" s="123"/>
      <c r="AB228" s="46"/>
    </row>
    <row r="229" spans="1:28" ht="31.5" customHeight="1">
      <c r="A229" s="214">
        <v>218</v>
      </c>
      <c r="B229" s="222">
        <v>1123084764</v>
      </c>
      <c r="C229" s="187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221">
        <v>1053302636</v>
      </c>
      <c r="S229" s="192"/>
      <c r="T229" s="219">
        <v>1058355381</v>
      </c>
      <c r="U229" s="187"/>
      <c r="V229" s="63"/>
      <c r="W229" s="63"/>
      <c r="X229" s="63"/>
      <c r="Y229" s="25"/>
      <c r="Z229" s="120"/>
      <c r="AA229" s="123"/>
      <c r="AB229" s="46"/>
    </row>
    <row r="230" spans="1:28" ht="31.5" customHeight="1">
      <c r="A230" s="214">
        <v>219</v>
      </c>
      <c r="B230" s="222">
        <v>2834781</v>
      </c>
      <c r="C230" s="187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221">
        <v>1051589675</v>
      </c>
      <c r="S230" s="192"/>
      <c r="T230" s="219">
        <v>1058274964</v>
      </c>
      <c r="U230" s="187"/>
      <c r="V230" s="63"/>
      <c r="W230" s="63"/>
      <c r="X230" s="63"/>
      <c r="Y230" s="25"/>
      <c r="Z230" s="120"/>
      <c r="AA230" s="123"/>
      <c r="AB230" s="46"/>
    </row>
    <row r="231" spans="1:28" ht="31.5" customHeight="1">
      <c r="A231" s="214">
        <v>220</v>
      </c>
      <c r="B231" s="222">
        <v>8829046</v>
      </c>
      <c r="C231" s="187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221">
        <v>1057978550</v>
      </c>
      <c r="S231" s="192"/>
      <c r="T231" s="219">
        <v>1014483267</v>
      </c>
      <c r="U231" s="187"/>
      <c r="V231" s="63"/>
      <c r="W231" s="63"/>
      <c r="X231" s="63"/>
      <c r="Y231" s="25"/>
      <c r="Z231" s="120"/>
      <c r="AA231" s="123"/>
      <c r="AB231" s="46"/>
    </row>
    <row r="232" spans="1:28" ht="31.5" customHeight="1">
      <c r="A232" s="214">
        <v>221</v>
      </c>
      <c r="B232" s="222">
        <v>52379469</v>
      </c>
      <c r="C232" s="187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221">
        <v>1057602864</v>
      </c>
      <c r="S232" s="192"/>
      <c r="T232" s="219">
        <v>1054287959</v>
      </c>
      <c r="U232" s="187"/>
      <c r="V232" s="63"/>
      <c r="W232" s="63"/>
      <c r="X232" s="63"/>
      <c r="Y232" s="25"/>
      <c r="Z232" s="120"/>
      <c r="AA232" s="123"/>
      <c r="AB232" s="46"/>
    </row>
    <row r="233" spans="1:28" ht="31.5" customHeight="1">
      <c r="A233" s="214">
        <v>222</v>
      </c>
      <c r="B233" s="222">
        <v>7253024</v>
      </c>
      <c r="C233" s="187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221">
        <v>1057611584</v>
      </c>
      <c r="S233" s="192"/>
      <c r="T233" s="219">
        <v>1054287081</v>
      </c>
      <c r="U233" s="187"/>
      <c r="V233" s="63"/>
      <c r="W233" s="63"/>
      <c r="X233" s="63"/>
      <c r="Y233" s="25"/>
      <c r="Z233" s="120"/>
      <c r="AA233" s="123"/>
      <c r="AB233" s="46"/>
    </row>
    <row r="234" spans="1:28" ht="31.5" customHeight="1">
      <c r="A234" s="214">
        <v>223</v>
      </c>
      <c r="B234" s="222">
        <v>46641155</v>
      </c>
      <c r="C234" s="187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221">
        <v>1053585262</v>
      </c>
      <c r="S234" s="192"/>
      <c r="T234" s="219">
        <v>1058356136</v>
      </c>
      <c r="U234" s="187"/>
      <c r="V234" s="63"/>
      <c r="W234" s="63"/>
      <c r="X234" s="63"/>
      <c r="Y234" s="25"/>
      <c r="Z234" s="120"/>
      <c r="AA234" s="123"/>
      <c r="AB234" s="46"/>
    </row>
    <row r="235" spans="1:28" ht="31.5" customHeight="1">
      <c r="A235" s="214">
        <v>224</v>
      </c>
      <c r="B235" s="222">
        <v>35730031</v>
      </c>
      <c r="C235" s="187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221">
        <v>1058351982</v>
      </c>
      <c r="S235" s="192"/>
      <c r="T235" s="219">
        <v>1049626004</v>
      </c>
      <c r="U235" s="187"/>
      <c r="V235" s="63"/>
      <c r="W235" s="63"/>
      <c r="X235" s="63"/>
      <c r="Y235" s="25"/>
      <c r="Z235" s="120"/>
      <c r="AA235" s="123"/>
      <c r="AB235" s="46"/>
    </row>
    <row r="236" spans="1:28" ht="31.5" customHeight="1">
      <c r="A236" s="214">
        <v>225</v>
      </c>
      <c r="B236" s="222">
        <v>4568641</v>
      </c>
      <c r="C236" s="187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221">
        <v>1057602243</v>
      </c>
      <c r="S236" s="192"/>
      <c r="T236" s="219">
        <v>1058355930</v>
      </c>
      <c r="U236" s="187"/>
      <c r="V236" s="63"/>
      <c r="W236" s="63"/>
      <c r="X236" s="63"/>
      <c r="Y236" s="25"/>
      <c r="Z236" s="120"/>
      <c r="AA236" s="123"/>
      <c r="AB236" s="46"/>
    </row>
    <row r="237" spans="1:28" ht="31.5" customHeight="1">
      <c r="A237" s="214">
        <v>226</v>
      </c>
      <c r="B237" s="222">
        <v>7247011</v>
      </c>
      <c r="C237" s="187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221">
        <v>23647080</v>
      </c>
      <c r="S237" s="192"/>
      <c r="T237" s="219">
        <v>1057591643</v>
      </c>
      <c r="U237" s="187"/>
      <c r="V237" s="63"/>
      <c r="W237" s="63"/>
      <c r="X237" s="63"/>
      <c r="Y237" s="25"/>
      <c r="Z237" s="120"/>
      <c r="AA237" s="123"/>
      <c r="AB237" s="46"/>
    </row>
    <row r="238" spans="1:28" ht="31.5" customHeight="1">
      <c r="A238" s="214">
        <v>227</v>
      </c>
      <c r="B238" s="222">
        <v>7254882</v>
      </c>
      <c r="C238" s="187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221">
        <v>1007342987</v>
      </c>
      <c r="S238" s="192"/>
      <c r="T238" s="219">
        <v>1054287642</v>
      </c>
      <c r="U238" s="187"/>
      <c r="V238" s="63"/>
      <c r="W238" s="63"/>
      <c r="X238" s="63"/>
      <c r="Y238" s="25"/>
      <c r="Z238" s="120"/>
      <c r="AA238" s="123"/>
      <c r="AB238" s="46"/>
    </row>
    <row r="239" spans="1:28" ht="31.5" customHeight="1">
      <c r="A239" s="214">
        <v>228</v>
      </c>
      <c r="B239" s="222">
        <v>9496069</v>
      </c>
      <c r="C239" s="187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221">
        <v>24125609</v>
      </c>
      <c r="S239" s="192"/>
      <c r="T239" s="219">
        <v>1054287503</v>
      </c>
      <c r="U239" s="187"/>
      <c r="V239" s="63"/>
      <c r="W239" s="63"/>
      <c r="X239" s="63"/>
      <c r="Y239" s="25"/>
      <c r="Z239" s="120"/>
      <c r="AA239" s="123"/>
      <c r="AB239" s="46"/>
    </row>
    <row r="240" spans="1:28" ht="31.5" customHeight="1">
      <c r="A240" s="214">
        <v>229</v>
      </c>
      <c r="B240" s="222">
        <v>3578866</v>
      </c>
      <c r="C240" s="187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221">
        <v>1002760053</v>
      </c>
      <c r="S240" s="192"/>
      <c r="T240" s="219">
        <v>1029666694</v>
      </c>
      <c r="U240" s="187"/>
      <c r="V240" s="63"/>
      <c r="W240" s="63"/>
      <c r="X240" s="63"/>
      <c r="Y240" s="25"/>
      <c r="Z240" s="120"/>
      <c r="AA240" s="123"/>
      <c r="AB240" s="46"/>
    </row>
    <row r="241" spans="1:28" ht="31.5" customHeight="1">
      <c r="A241" s="214">
        <v>230</v>
      </c>
      <c r="B241" s="222">
        <v>1073320833</v>
      </c>
      <c r="C241" s="187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221">
        <v>80258169</v>
      </c>
      <c r="S241" s="192"/>
      <c r="T241" s="219">
        <v>1054287005</v>
      </c>
      <c r="U241" s="187"/>
      <c r="V241" s="63"/>
      <c r="W241" s="63"/>
      <c r="X241" s="63"/>
      <c r="Y241" s="25"/>
      <c r="Z241" s="120"/>
      <c r="AA241" s="123"/>
      <c r="AB241" s="46"/>
    </row>
    <row r="242" spans="1:28" ht="31.5" customHeight="1">
      <c r="A242" s="214">
        <v>231</v>
      </c>
      <c r="B242" s="222">
        <v>46641512</v>
      </c>
      <c r="C242" s="187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221">
        <v>1053584811</v>
      </c>
      <c r="S242" s="192"/>
      <c r="T242" s="219">
        <v>1145425119</v>
      </c>
      <c r="U242" s="187"/>
      <c r="V242" s="63"/>
      <c r="W242" s="63"/>
      <c r="X242" s="63"/>
      <c r="Y242" s="25"/>
      <c r="Z242" s="120"/>
      <c r="AA242" s="123"/>
      <c r="AB242" s="46"/>
    </row>
    <row r="243" spans="1:28" ht="31.5" customHeight="1">
      <c r="A243" s="214">
        <v>232</v>
      </c>
      <c r="B243" s="222">
        <v>40050807</v>
      </c>
      <c r="C243" s="187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221">
        <v>1004374368</v>
      </c>
      <c r="S243" s="192"/>
      <c r="T243" s="219">
        <v>1057982104</v>
      </c>
      <c r="U243" s="187"/>
      <c r="V243" s="63"/>
      <c r="W243" s="63"/>
      <c r="X243" s="63"/>
      <c r="Y243" s="25"/>
      <c r="Z243" s="120"/>
      <c r="AA243" s="123"/>
      <c r="AB243" s="46"/>
    </row>
    <row r="244" spans="1:28" ht="31.5" customHeight="1">
      <c r="A244" s="214">
        <v>233</v>
      </c>
      <c r="B244" s="222">
        <v>9495322</v>
      </c>
      <c r="C244" s="187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221">
        <v>1057599066</v>
      </c>
      <c r="S244" s="192"/>
      <c r="T244" s="219">
        <v>1057588872</v>
      </c>
      <c r="U244" s="187"/>
      <c r="V244" s="63"/>
      <c r="W244" s="63"/>
      <c r="X244" s="63"/>
      <c r="Y244" s="25"/>
      <c r="Z244" s="120"/>
      <c r="AA244" s="123"/>
      <c r="AB244" s="46"/>
    </row>
    <row r="245" spans="1:28" ht="31.5" customHeight="1">
      <c r="A245" s="214">
        <v>234</v>
      </c>
      <c r="B245" s="222">
        <v>78731693</v>
      </c>
      <c r="C245" s="187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221">
        <v>1058274274</v>
      </c>
      <c r="S245" s="192"/>
      <c r="T245" s="219">
        <v>1057983198</v>
      </c>
      <c r="U245" s="187"/>
      <c r="V245" s="63"/>
      <c r="W245" s="63"/>
      <c r="X245" s="63"/>
      <c r="Y245" s="25"/>
      <c r="Z245" s="120"/>
      <c r="AA245" s="123"/>
      <c r="AB245" s="46"/>
    </row>
    <row r="246" spans="1:28" ht="31.5" customHeight="1">
      <c r="A246" s="214">
        <v>235</v>
      </c>
      <c r="B246" s="222">
        <v>40051691</v>
      </c>
      <c r="C246" s="187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221">
        <v>1057606507</v>
      </c>
      <c r="S246" s="192"/>
      <c r="T246" s="219">
        <v>1028945859</v>
      </c>
      <c r="U246" s="187"/>
      <c r="V246" s="63"/>
      <c r="W246" s="63"/>
      <c r="X246" s="63"/>
      <c r="Y246" s="25"/>
      <c r="Z246" s="120"/>
      <c r="AA246" s="123"/>
      <c r="AB246" s="46"/>
    </row>
    <row r="247" spans="1:28" ht="31.5" customHeight="1">
      <c r="A247" s="214">
        <v>236</v>
      </c>
      <c r="B247" s="222">
        <v>7248829</v>
      </c>
      <c r="C247" s="187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221">
        <v>1002741039</v>
      </c>
      <c r="S247" s="192"/>
      <c r="T247" s="219">
        <v>1058354843</v>
      </c>
      <c r="U247" s="187"/>
      <c r="V247" s="63"/>
      <c r="W247" s="63"/>
      <c r="X247" s="63"/>
      <c r="Y247" s="25"/>
      <c r="Z247" s="120"/>
      <c r="AA247" s="123"/>
      <c r="AB247" s="46"/>
    </row>
    <row r="248" spans="1:28" ht="31.5" customHeight="1">
      <c r="A248" s="214">
        <v>237</v>
      </c>
      <c r="B248" s="222">
        <v>10161101</v>
      </c>
      <c r="C248" s="187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221">
        <v>1057582837</v>
      </c>
      <c r="S248" s="192"/>
      <c r="T248" s="219">
        <v>1057591809</v>
      </c>
      <c r="U248" s="187"/>
      <c r="V248" s="63"/>
      <c r="W248" s="63"/>
      <c r="X248" s="63"/>
      <c r="Y248" s="25"/>
      <c r="Z248" s="120"/>
      <c r="AA248" s="123"/>
      <c r="AB248" s="46"/>
    </row>
    <row r="249" spans="1:28" ht="31.5" customHeight="1">
      <c r="A249" s="214">
        <v>238</v>
      </c>
      <c r="B249" s="222">
        <v>98505399</v>
      </c>
      <c r="C249" s="187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221">
        <v>23810012</v>
      </c>
      <c r="S249" s="192"/>
      <c r="T249" s="219">
        <v>1145425294</v>
      </c>
      <c r="U249" s="187"/>
      <c r="V249" s="63"/>
      <c r="W249" s="63"/>
      <c r="X249" s="63"/>
      <c r="Y249" s="25"/>
      <c r="Z249" s="120"/>
      <c r="AA249" s="123"/>
      <c r="AB249" s="46"/>
    </row>
    <row r="250" spans="1:28" ht="31.5" customHeight="1">
      <c r="A250" s="214">
        <v>239</v>
      </c>
      <c r="B250" s="222">
        <v>46642292</v>
      </c>
      <c r="C250" s="187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221">
        <v>1057591333</v>
      </c>
      <c r="S250" s="192"/>
      <c r="T250" s="219">
        <v>1054286187</v>
      </c>
      <c r="U250" s="187"/>
      <c r="V250" s="63"/>
      <c r="W250" s="63"/>
      <c r="X250" s="63"/>
      <c r="Y250" s="25"/>
      <c r="Z250" s="120"/>
      <c r="AA250" s="123"/>
      <c r="AB250" s="46"/>
    </row>
    <row r="251" spans="1:28" ht="31.5" customHeight="1">
      <c r="A251" s="214">
        <v>240</v>
      </c>
      <c r="B251" s="222">
        <v>5241921</v>
      </c>
      <c r="C251" s="187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221">
        <v>46374183</v>
      </c>
      <c r="S251" s="192"/>
      <c r="T251" s="219">
        <v>1141328366</v>
      </c>
      <c r="U251" s="187"/>
      <c r="V251" s="63"/>
      <c r="W251" s="63"/>
      <c r="X251" s="63"/>
      <c r="Y251" s="25"/>
      <c r="Z251" s="120"/>
      <c r="AA251" s="123"/>
      <c r="AB251" s="46"/>
    </row>
    <row r="252" spans="1:28" ht="31.5" customHeight="1">
      <c r="A252" s="214">
        <v>241</v>
      </c>
      <c r="B252" s="222">
        <v>25137957</v>
      </c>
      <c r="C252" s="187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221">
        <v>23946455</v>
      </c>
      <c r="S252" s="192"/>
      <c r="T252" s="219">
        <v>1145425847</v>
      </c>
      <c r="U252" s="187"/>
      <c r="V252" s="63"/>
      <c r="W252" s="63"/>
      <c r="X252" s="63"/>
      <c r="Y252" s="25"/>
      <c r="Z252" s="120"/>
      <c r="AA252" s="123"/>
      <c r="AB252" s="46"/>
    </row>
    <row r="253" spans="1:28" ht="31.5" customHeight="1">
      <c r="A253" s="214">
        <v>242</v>
      </c>
      <c r="B253" s="222">
        <v>1112464001</v>
      </c>
      <c r="C253" s="187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221">
        <v>46457340</v>
      </c>
      <c r="S253" s="192"/>
      <c r="T253" s="219">
        <v>1145425263</v>
      </c>
      <c r="U253" s="187"/>
      <c r="V253" s="63"/>
      <c r="W253" s="63"/>
      <c r="X253" s="63"/>
      <c r="Y253" s="25"/>
      <c r="Z253" s="120"/>
      <c r="AA253" s="123"/>
      <c r="AB253" s="46"/>
    </row>
    <row r="254" spans="1:28" ht="31.5" customHeight="1">
      <c r="A254" s="214">
        <v>243</v>
      </c>
      <c r="B254" s="222">
        <v>1032392985</v>
      </c>
      <c r="C254" s="187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221">
        <v>1007343092</v>
      </c>
      <c r="S254" s="192"/>
      <c r="T254" s="219">
        <v>1145424565</v>
      </c>
      <c r="U254" s="187"/>
      <c r="V254" s="63"/>
      <c r="W254" s="63"/>
      <c r="X254" s="63"/>
      <c r="Y254" s="25"/>
      <c r="Z254" s="120"/>
      <c r="AA254" s="123"/>
      <c r="AB254" s="46"/>
    </row>
    <row r="255" spans="1:28" ht="31.5" customHeight="1">
      <c r="A255" s="214">
        <v>244</v>
      </c>
      <c r="B255" s="222">
        <v>24705698</v>
      </c>
      <c r="C255" s="187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221">
        <v>1028661970</v>
      </c>
      <c r="S255" s="192"/>
      <c r="T255" s="219">
        <v>1057982303</v>
      </c>
      <c r="U255" s="187"/>
      <c r="V255" s="63"/>
      <c r="W255" s="63"/>
      <c r="X255" s="63"/>
      <c r="Y255" s="25"/>
      <c r="Z255" s="120"/>
      <c r="AA255" s="123"/>
      <c r="AB255" s="46"/>
    </row>
    <row r="256" spans="1:28" ht="31.5" customHeight="1">
      <c r="A256" s="214">
        <v>245</v>
      </c>
      <c r="B256" s="222">
        <v>23322824</v>
      </c>
      <c r="C256" s="187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221">
        <v>1015408733</v>
      </c>
      <c r="S256" s="192"/>
      <c r="T256" s="219">
        <v>1057590389</v>
      </c>
      <c r="U256" s="187"/>
      <c r="V256" s="63"/>
      <c r="W256" s="63"/>
      <c r="X256" s="63"/>
      <c r="Y256" s="25"/>
      <c r="Z256" s="120"/>
      <c r="AA256" s="123"/>
      <c r="AB256" s="46"/>
    </row>
    <row r="257" spans="1:28" ht="31.5" customHeight="1">
      <c r="A257" s="214">
        <v>246</v>
      </c>
      <c r="B257" s="222">
        <v>23896308</v>
      </c>
      <c r="C257" s="187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221">
        <v>1051473612</v>
      </c>
      <c r="S257" s="192"/>
      <c r="T257" s="219">
        <v>1145424838</v>
      </c>
      <c r="U257" s="187"/>
      <c r="V257" s="63"/>
      <c r="W257" s="63"/>
      <c r="X257" s="63"/>
      <c r="Y257" s="25"/>
      <c r="Z257" s="120"/>
      <c r="AA257" s="123"/>
      <c r="AB257" s="46"/>
    </row>
    <row r="258" spans="1:28" ht="31.5" customHeight="1">
      <c r="A258" s="214">
        <v>247</v>
      </c>
      <c r="B258" s="222">
        <v>28611290</v>
      </c>
      <c r="C258" s="187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221">
        <v>1000618317</v>
      </c>
      <c r="S258" s="192"/>
      <c r="T258" s="219">
        <v>1057980344</v>
      </c>
      <c r="U258" s="187"/>
      <c r="V258" s="63"/>
      <c r="W258" s="63"/>
      <c r="X258" s="63"/>
      <c r="Y258" s="25"/>
      <c r="Z258" s="120"/>
      <c r="AA258" s="123"/>
      <c r="AB258" s="46"/>
    </row>
    <row r="259" spans="1:28" ht="31.5" customHeight="1">
      <c r="A259" s="214">
        <v>248</v>
      </c>
      <c r="B259" s="222">
        <v>24800131</v>
      </c>
      <c r="C259" s="187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221">
        <v>1129513305</v>
      </c>
      <c r="S259" s="192"/>
      <c r="T259" s="219">
        <v>1014672282</v>
      </c>
      <c r="U259" s="187"/>
      <c r="V259" s="63"/>
      <c r="W259" s="63"/>
      <c r="X259" s="63"/>
      <c r="Y259" s="25"/>
      <c r="Z259" s="120"/>
      <c r="AA259" s="123"/>
      <c r="AB259" s="46"/>
    </row>
    <row r="260" spans="1:28" ht="31.5" customHeight="1">
      <c r="A260" s="214">
        <v>249</v>
      </c>
      <c r="B260" s="222">
        <v>46550001</v>
      </c>
      <c r="C260" s="187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221">
        <v>1057584608</v>
      </c>
      <c r="S260" s="192"/>
      <c r="T260" s="219">
        <v>1176463739</v>
      </c>
      <c r="U260" s="187"/>
      <c r="V260" s="63"/>
      <c r="W260" s="63"/>
      <c r="X260" s="63"/>
      <c r="Y260" s="25"/>
      <c r="Z260" s="120"/>
      <c r="AA260" s="123"/>
      <c r="AB260" s="46"/>
    </row>
    <row r="261" spans="1:28" ht="31.5" customHeight="1">
      <c r="A261" s="214">
        <v>250</v>
      </c>
      <c r="B261" s="222">
        <v>46644587</v>
      </c>
      <c r="C261" s="187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221">
        <v>1057576624</v>
      </c>
      <c r="S261" s="192"/>
      <c r="T261" s="219">
        <v>1058354859</v>
      </c>
      <c r="U261" s="187"/>
      <c r="V261" s="63"/>
      <c r="W261" s="63"/>
      <c r="X261" s="63"/>
      <c r="Y261" s="25"/>
      <c r="Z261" s="120"/>
      <c r="AA261" s="123"/>
      <c r="AB261" s="46"/>
    </row>
    <row r="262" spans="1:28" ht="31.5" customHeight="1">
      <c r="A262" s="214">
        <v>251</v>
      </c>
      <c r="B262" s="222">
        <v>23896771</v>
      </c>
      <c r="C262" s="187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221">
        <v>1057577172</v>
      </c>
      <c r="S262" s="192"/>
      <c r="T262" s="219">
        <v>1057608430</v>
      </c>
      <c r="U262" s="187"/>
      <c r="V262" s="63"/>
      <c r="W262" s="63"/>
      <c r="X262" s="63"/>
      <c r="Y262" s="25"/>
      <c r="Z262" s="120"/>
      <c r="AA262" s="123"/>
      <c r="AB262" s="46"/>
    </row>
    <row r="263" spans="1:28" ht="31.5" customHeight="1">
      <c r="A263" s="214">
        <v>252</v>
      </c>
      <c r="B263" s="222">
        <v>24709040</v>
      </c>
      <c r="C263" s="187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221">
        <v>1053588081</v>
      </c>
      <c r="S263" s="192"/>
      <c r="T263" s="219">
        <v>1057595409</v>
      </c>
      <c r="U263" s="187"/>
      <c r="V263" s="63"/>
      <c r="W263" s="63"/>
      <c r="X263" s="63"/>
      <c r="Y263" s="25"/>
      <c r="Z263" s="120"/>
      <c r="AA263" s="123"/>
      <c r="AB263" s="46"/>
    </row>
    <row r="264" spans="1:28" ht="31.5" customHeight="1">
      <c r="A264" s="214">
        <v>253</v>
      </c>
      <c r="B264" s="222">
        <v>452702</v>
      </c>
      <c r="C264" s="187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221">
        <v>1057582076</v>
      </c>
      <c r="S264" s="192"/>
      <c r="T264" s="219">
        <v>1009570</v>
      </c>
      <c r="U264" s="187"/>
      <c r="V264" s="63"/>
      <c r="W264" s="63"/>
      <c r="X264" s="63"/>
      <c r="Y264" s="25"/>
      <c r="Z264" s="120"/>
      <c r="AA264" s="123"/>
      <c r="AB264" s="46"/>
    </row>
    <row r="265" spans="1:28" ht="31.5" customHeight="1">
      <c r="A265" s="214">
        <v>254</v>
      </c>
      <c r="B265" s="222">
        <v>3075781</v>
      </c>
      <c r="C265" s="187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221">
        <v>1058460061</v>
      </c>
      <c r="S265" s="192"/>
      <c r="T265" s="219">
        <v>7885472</v>
      </c>
      <c r="U265" s="187"/>
      <c r="V265" s="63"/>
      <c r="W265" s="63"/>
      <c r="X265" s="63"/>
      <c r="Y265" s="25"/>
      <c r="Z265" s="120"/>
      <c r="AA265" s="123"/>
      <c r="AB265" s="46"/>
    </row>
    <row r="266" spans="1:28" ht="31.5" customHeight="1">
      <c r="A266" s="214">
        <v>255</v>
      </c>
      <c r="B266" s="222">
        <v>51584546</v>
      </c>
      <c r="C266" s="187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221">
        <v>1052412313</v>
      </c>
      <c r="S266" s="192"/>
      <c r="T266" s="219">
        <v>1058356525</v>
      </c>
      <c r="U266" s="187"/>
      <c r="V266" s="63"/>
      <c r="W266" s="63"/>
      <c r="X266" s="63"/>
      <c r="Y266" s="25"/>
      <c r="Z266" s="120"/>
      <c r="AA266" s="123"/>
      <c r="AB266" s="46"/>
    </row>
    <row r="267" spans="1:28" ht="31.5" customHeight="1">
      <c r="A267" s="214">
        <v>256</v>
      </c>
      <c r="B267" s="222">
        <v>14324439</v>
      </c>
      <c r="C267" s="187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221">
        <v>1115850471</v>
      </c>
      <c r="S267" s="192"/>
      <c r="T267" s="219">
        <v>1013014862</v>
      </c>
      <c r="U267" s="187"/>
      <c r="V267" s="63"/>
      <c r="W267" s="63"/>
      <c r="X267" s="63"/>
      <c r="Y267" s="25"/>
      <c r="Z267" s="120"/>
      <c r="AA267" s="123"/>
      <c r="AB267" s="46"/>
    </row>
    <row r="268" spans="1:28" ht="31.5" customHeight="1">
      <c r="A268" s="214">
        <v>257</v>
      </c>
      <c r="B268" s="222">
        <v>24710527</v>
      </c>
      <c r="C268" s="187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221">
        <v>1057582767</v>
      </c>
      <c r="S268" s="192"/>
      <c r="T268" s="219">
        <v>1057592756</v>
      </c>
      <c r="U268" s="187"/>
      <c r="V268" s="63"/>
      <c r="W268" s="63"/>
      <c r="X268" s="63"/>
      <c r="Y268" s="25"/>
      <c r="Z268" s="120"/>
      <c r="AA268" s="123"/>
      <c r="AB268" s="46"/>
    </row>
    <row r="269" spans="1:28" ht="31.5" customHeight="1">
      <c r="A269" s="214">
        <v>258</v>
      </c>
      <c r="B269" s="222">
        <v>24156091</v>
      </c>
      <c r="C269" s="187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221">
        <v>1002460638</v>
      </c>
      <c r="S269" s="192"/>
      <c r="T269" s="219">
        <v>1057589847</v>
      </c>
      <c r="U269" s="187"/>
      <c r="V269" s="63"/>
      <c r="W269" s="63"/>
      <c r="X269" s="63"/>
      <c r="Y269" s="25"/>
      <c r="Z269" s="120"/>
      <c r="AA269" s="123"/>
      <c r="AB269" s="46"/>
    </row>
    <row r="270" spans="1:28" ht="31.5" customHeight="1">
      <c r="A270" s="214">
        <v>259</v>
      </c>
      <c r="B270" s="222">
        <v>23897353</v>
      </c>
      <c r="C270" s="187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221">
        <v>1057601226</v>
      </c>
      <c r="S270" s="192"/>
      <c r="T270" s="219">
        <v>1145425356</v>
      </c>
      <c r="U270" s="187"/>
      <c r="V270" s="63"/>
      <c r="W270" s="63"/>
      <c r="X270" s="63"/>
      <c r="Y270" s="25"/>
      <c r="Z270" s="120"/>
      <c r="AA270" s="123"/>
      <c r="AB270" s="46"/>
    </row>
    <row r="271" spans="1:28" ht="31.5" customHeight="1">
      <c r="A271" s="214">
        <v>260</v>
      </c>
      <c r="B271" s="222">
        <v>10160700</v>
      </c>
      <c r="C271" s="187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221">
        <v>1057589286</v>
      </c>
      <c r="S271" s="192"/>
      <c r="T271" s="219">
        <v>1013008459</v>
      </c>
      <c r="U271" s="187"/>
      <c r="V271" s="63"/>
      <c r="W271" s="63"/>
      <c r="X271" s="63"/>
      <c r="Y271" s="25"/>
      <c r="Z271" s="120"/>
      <c r="AA271" s="123"/>
      <c r="AB271" s="46"/>
    </row>
    <row r="272" spans="1:28" ht="31.5" customHeight="1">
      <c r="A272" s="214">
        <v>261</v>
      </c>
      <c r="B272" s="222">
        <v>10173479</v>
      </c>
      <c r="C272" s="187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221">
        <v>1006556342</v>
      </c>
      <c r="S272" s="192"/>
      <c r="T272" s="219">
        <v>1050611174</v>
      </c>
      <c r="U272" s="187"/>
      <c r="V272" s="63"/>
      <c r="W272" s="63"/>
      <c r="X272" s="63"/>
      <c r="Y272" s="25"/>
      <c r="Z272" s="120"/>
      <c r="AA272" s="123"/>
      <c r="AB272" s="46"/>
    </row>
    <row r="273" spans="1:28" ht="31.5" customHeight="1">
      <c r="A273" s="214">
        <v>262</v>
      </c>
      <c r="B273" s="222">
        <v>2457534</v>
      </c>
      <c r="C273" s="187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221">
        <v>1057577277</v>
      </c>
      <c r="S273" s="192"/>
      <c r="T273" s="219">
        <v>1057982929</v>
      </c>
      <c r="U273" s="187"/>
      <c r="V273" s="63"/>
      <c r="W273" s="63"/>
      <c r="X273" s="63"/>
      <c r="Y273" s="25"/>
      <c r="Z273" s="120"/>
      <c r="AA273" s="123"/>
      <c r="AB273" s="46"/>
    </row>
    <row r="274" spans="1:28" ht="31.5" customHeight="1">
      <c r="A274" s="214">
        <v>263</v>
      </c>
      <c r="B274" s="222">
        <v>7252392</v>
      </c>
      <c r="C274" s="187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221">
        <v>24149882</v>
      </c>
      <c r="S274" s="192"/>
      <c r="T274" s="219">
        <v>1029652572</v>
      </c>
      <c r="U274" s="187"/>
      <c r="V274" s="63"/>
      <c r="W274" s="63"/>
      <c r="X274" s="63"/>
      <c r="Y274" s="25"/>
      <c r="Z274" s="120"/>
      <c r="AA274" s="123"/>
      <c r="AB274" s="46"/>
    </row>
    <row r="275" spans="1:28" ht="31.5" customHeight="1">
      <c r="A275" s="214">
        <v>264</v>
      </c>
      <c r="B275" s="222">
        <v>30342132</v>
      </c>
      <c r="C275" s="187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221">
        <v>1118570916</v>
      </c>
      <c r="S275" s="192"/>
      <c r="T275" s="219">
        <v>1057982669</v>
      </c>
      <c r="U275" s="187"/>
      <c r="V275" s="63"/>
      <c r="W275" s="63"/>
      <c r="X275" s="63"/>
      <c r="Y275" s="25"/>
      <c r="Z275" s="120"/>
      <c r="AA275" s="123"/>
      <c r="AB275" s="46"/>
    </row>
    <row r="276" spans="1:28" ht="31.5" customHeight="1">
      <c r="A276" s="214">
        <v>265</v>
      </c>
      <c r="B276" s="222">
        <v>23894230</v>
      </c>
      <c r="C276" s="187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221">
        <v>46359244</v>
      </c>
      <c r="S276" s="192"/>
      <c r="T276" s="219">
        <v>1057595904</v>
      </c>
      <c r="U276" s="187"/>
      <c r="V276" s="63"/>
      <c r="W276" s="63"/>
      <c r="X276" s="63"/>
      <c r="Y276" s="25"/>
      <c r="Z276" s="120"/>
      <c r="AA276" s="123"/>
      <c r="AB276" s="46"/>
    </row>
    <row r="277" spans="1:28" ht="31.5" customHeight="1">
      <c r="A277" s="214">
        <v>266</v>
      </c>
      <c r="B277" s="222">
        <v>46641909</v>
      </c>
      <c r="C277" s="187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221">
        <v>74081545</v>
      </c>
      <c r="S277" s="192"/>
      <c r="T277" s="219">
        <v>1054288264</v>
      </c>
      <c r="U277" s="187"/>
      <c r="V277" s="63"/>
      <c r="W277" s="63"/>
      <c r="X277" s="63"/>
      <c r="Y277" s="25"/>
      <c r="Z277" s="120"/>
      <c r="AA277" s="123"/>
      <c r="AB277" s="46"/>
    </row>
    <row r="278" spans="1:28" ht="31.5" customHeight="1">
      <c r="A278" s="214">
        <v>267</v>
      </c>
      <c r="B278" s="222">
        <v>42050994</v>
      </c>
      <c r="C278" s="187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221">
        <v>1057590332</v>
      </c>
      <c r="S278" s="192"/>
      <c r="T278" s="219">
        <v>1057594705</v>
      </c>
      <c r="U278" s="187"/>
      <c r="V278" s="63"/>
      <c r="W278" s="63"/>
      <c r="X278" s="63"/>
      <c r="Y278" s="25"/>
      <c r="Z278" s="120"/>
      <c r="AA278" s="123"/>
      <c r="AB278" s="46"/>
    </row>
    <row r="279" spans="1:28" ht="31.5" customHeight="1">
      <c r="A279" s="214">
        <v>268</v>
      </c>
      <c r="B279" s="222">
        <v>1074958407</v>
      </c>
      <c r="C279" s="187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221">
        <v>46381782</v>
      </c>
      <c r="S279" s="192"/>
      <c r="T279" s="219">
        <v>1057594061</v>
      </c>
      <c r="U279" s="187"/>
      <c r="V279" s="63"/>
      <c r="W279" s="63"/>
      <c r="X279" s="63"/>
      <c r="Y279" s="25"/>
      <c r="Z279" s="120"/>
      <c r="AA279" s="123"/>
      <c r="AB279" s="46"/>
    </row>
    <row r="280" spans="1:28" ht="31.5" customHeight="1">
      <c r="A280" s="214">
        <v>269</v>
      </c>
      <c r="B280" s="222">
        <v>1107983599</v>
      </c>
      <c r="C280" s="187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221">
        <v>37510695</v>
      </c>
      <c r="S280" s="192"/>
      <c r="T280" s="219">
        <v>1054288471</v>
      </c>
      <c r="U280" s="187"/>
      <c r="V280" s="63"/>
      <c r="W280" s="63"/>
      <c r="X280" s="63"/>
      <c r="Y280" s="25"/>
      <c r="Z280" s="120"/>
      <c r="AA280" s="123"/>
      <c r="AB280" s="46"/>
    </row>
    <row r="281" spans="1:28" ht="31.5" customHeight="1">
      <c r="A281" s="214">
        <v>270</v>
      </c>
      <c r="B281" s="222">
        <v>1145425791</v>
      </c>
      <c r="C281" s="187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221">
        <v>1022988555</v>
      </c>
      <c r="S281" s="192"/>
      <c r="T281" s="219">
        <v>1145424944</v>
      </c>
      <c r="U281" s="187"/>
      <c r="V281" s="63"/>
      <c r="W281" s="63"/>
      <c r="X281" s="63"/>
      <c r="Y281" s="25"/>
      <c r="Z281" s="120"/>
      <c r="AA281" s="123"/>
      <c r="AB281" s="46"/>
    </row>
    <row r="282" spans="1:28" ht="31.5" customHeight="1">
      <c r="A282" s="214">
        <v>271</v>
      </c>
      <c r="B282" s="222">
        <v>1145425642</v>
      </c>
      <c r="C282" s="187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221">
        <v>1057598108</v>
      </c>
      <c r="S282" s="192"/>
      <c r="T282" s="219">
        <v>1057981536</v>
      </c>
      <c r="U282" s="187"/>
      <c r="V282" s="63"/>
      <c r="W282" s="63"/>
      <c r="X282" s="63"/>
      <c r="Y282" s="25"/>
      <c r="Z282" s="120"/>
      <c r="AA282" s="123"/>
      <c r="AB282" s="46"/>
    </row>
    <row r="283" spans="1:28" ht="31.5" customHeight="1">
      <c r="A283" s="214">
        <v>272</v>
      </c>
      <c r="B283" s="222">
        <v>1054288202</v>
      </c>
      <c r="C283" s="187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221">
        <v>46386047</v>
      </c>
      <c r="S283" s="192"/>
      <c r="T283" s="219">
        <v>1012408993</v>
      </c>
      <c r="U283" s="187"/>
      <c r="V283" s="63"/>
      <c r="W283" s="63"/>
      <c r="X283" s="63"/>
      <c r="Y283" s="25"/>
      <c r="Z283" s="120"/>
      <c r="AA283" s="123"/>
      <c r="AB283" s="46"/>
    </row>
    <row r="284" spans="1:28" ht="31.5" customHeight="1">
      <c r="A284" s="214">
        <v>273</v>
      </c>
      <c r="B284" s="222">
        <v>1057983403</v>
      </c>
      <c r="C284" s="187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221">
        <v>1115858064</v>
      </c>
      <c r="S284" s="192"/>
      <c r="T284" s="219">
        <v>1057982711</v>
      </c>
      <c r="U284" s="187"/>
      <c r="V284" s="63"/>
      <c r="W284" s="63"/>
      <c r="X284" s="63"/>
      <c r="Y284" s="25"/>
      <c r="Z284" s="120"/>
      <c r="AA284" s="123"/>
      <c r="AB284" s="46"/>
    </row>
    <row r="285" spans="1:28" ht="31.5" customHeight="1">
      <c r="A285" s="214">
        <v>274</v>
      </c>
      <c r="B285" s="222">
        <v>1057983352</v>
      </c>
      <c r="C285" s="187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221">
        <v>1007420407</v>
      </c>
      <c r="S285" s="192"/>
      <c r="T285" s="219">
        <v>1057983336</v>
      </c>
      <c r="U285" s="187"/>
      <c r="V285" s="63"/>
      <c r="W285" s="63"/>
      <c r="X285" s="63"/>
      <c r="Y285" s="25"/>
      <c r="Z285" s="120"/>
      <c r="AA285" s="123"/>
      <c r="AB285" s="46"/>
    </row>
    <row r="286" spans="1:28" ht="31.5" customHeight="1">
      <c r="A286" s="214">
        <v>275</v>
      </c>
      <c r="B286" s="222">
        <v>1029667044</v>
      </c>
      <c r="C286" s="187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221">
        <v>1121720539</v>
      </c>
      <c r="S286" s="192"/>
      <c r="T286" s="219">
        <v>1029657637</v>
      </c>
      <c r="U286" s="187"/>
      <c r="V286" s="63"/>
      <c r="W286" s="63"/>
      <c r="X286" s="63"/>
      <c r="Y286" s="25"/>
      <c r="Z286" s="120"/>
      <c r="AA286" s="123"/>
      <c r="AB286" s="46"/>
    </row>
    <row r="287" spans="1:28" ht="31.5" customHeight="1">
      <c r="A287" s="214">
        <v>276</v>
      </c>
      <c r="B287" s="222">
        <v>1115859339</v>
      </c>
      <c r="C287" s="187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221">
        <v>1054287716</v>
      </c>
      <c r="S287" s="192"/>
      <c r="T287" s="219">
        <v>1055314126</v>
      </c>
      <c r="U287" s="187"/>
      <c r="V287" s="63"/>
      <c r="W287" s="63"/>
      <c r="X287" s="63"/>
      <c r="Y287" s="25"/>
      <c r="Z287" s="120"/>
      <c r="AA287" s="123"/>
      <c r="AB287" s="46"/>
    </row>
    <row r="288" spans="1:28" ht="31.5" customHeight="1">
      <c r="A288" s="214">
        <v>277</v>
      </c>
      <c r="B288" s="222">
        <v>1171963814</v>
      </c>
      <c r="C288" s="187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221">
        <v>1058356605</v>
      </c>
      <c r="S288" s="192"/>
      <c r="T288" s="219">
        <v>1054288377</v>
      </c>
      <c r="U288" s="187"/>
      <c r="V288" s="63"/>
      <c r="W288" s="63"/>
      <c r="X288" s="63"/>
      <c r="Y288" s="25"/>
      <c r="Z288" s="120"/>
      <c r="AA288" s="123"/>
      <c r="AB288" s="46"/>
    </row>
    <row r="289" spans="1:28" ht="31.5" customHeight="1">
      <c r="A289" s="214">
        <v>278</v>
      </c>
      <c r="B289" s="222">
        <v>1145425844</v>
      </c>
      <c r="C289" s="187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221">
        <v>1012378795</v>
      </c>
      <c r="S289" s="192"/>
      <c r="T289" s="219">
        <v>1054288287</v>
      </c>
      <c r="U289" s="187"/>
      <c r="V289" s="63"/>
      <c r="W289" s="63"/>
      <c r="X289" s="63"/>
      <c r="Y289" s="25"/>
      <c r="Z289" s="120"/>
      <c r="AA289" s="123"/>
      <c r="AB289" s="46"/>
    </row>
    <row r="290" spans="1:28" ht="31.5" customHeight="1">
      <c r="A290" s="214">
        <v>279</v>
      </c>
      <c r="B290" s="222">
        <v>1058357377</v>
      </c>
      <c r="C290" s="187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221">
        <v>1058355741</v>
      </c>
      <c r="S290" s="192"/>
      <c r="T290" s="219">
        <v>1054288388</v>
      </c>
      <c r="U290" s="187"/>
      <c r="V290" s="63"/>
      <c r="W290" s="63"/>
      <c r="X290" s="63"/>
      <c r="Y290" s="25"/>
      <c r="Z290" s="120"/>
      <c r="AA290" s="123"/>
      <c r="AB290" s="46"/>
    </row>
    <row r="291" spans="1:28" ht="31.5" customHeight="1">
      <c r="A291" s="214">
        <v>280</v>
      </c>
      <c r="B291" s="222">
        <v>1057594078</v>
      </c>
      <c r="C291" s="187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221">
        <v>1011207162</v>
      </c>
      <c r="S291" s="192"/>
      <c r="T291" s="219">
        <v>1054288418</v>
      </c>
      <c r="U291" s="187"/>
      <c r="V291" s="63"/>
      <c r="W291" s="63"/>
      <c r="X291" s="63"/>
      <c r="Y291" s="25"/>
      <c r="Z291" s="120"/>
      <c r="AA291" s="123"/>
      <c r="AB291" s="46"/>
    </row>
    <row r="292" spans="1:28" ht="31.5" customHeight="1">
      <c r="A292" s="214">
        <v>281</v>
      </c>
      <c r="B292" s="222">
        <v>1057982173</v>
      </c>
      <c r="C292" s="187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221">
        <v>1090448784</v>
      </c>
      <c r="S292" s="192"/>
      <c r="T292" s="219">
        <v>1012383525</v>
      </c>
      <c r="U292" s="187"/>
      <c r="V292" s="63"/>
      <c r="W292" s="63"/>
      <c r="X292" s="63"/>
      <c r="Y292" s="25"/>
      <c r="Z292" s="120"/>
      <c r="AA292" s="123"/>
      <c r="AB292" s="46"/>
    </row>
    <row r="293" spans="1:28" ht="31.5" customHeight="1">
      <c r="A293" s="214">
        <v>282</v>
      </c>
      <c r="B293" s="222">
        <v>1058038567</v>
      </c>
      <c r="C293" s="187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221">
        <v>1054287928</v>
      </c>
      <c r="S293" s="192"/>
      <c r="T293" s="219">
        <v>1057983477</v>
      </c>
      <c r="U293" s="187"/>
      <c r="V293" s="63"/>
      <c r="W293" s="63"/>
      <c r="X293" s="63"/>
      <c r="Y293" s="25"/>
      <c r="Z293" s="120"/>
      <c r="AA293" s="123"/>
      <c r="AB293" s="46"/>
    </row>
    <row r="294" spans="1:28" ht="31.5" customHeight="1">
      <c r="A294" s="214">
        <v>283</v>
      </c>
      <c r="B294" s="222">
        <v>1019607635</v>
      </c>
      <c r="C294" s="187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221">
        <v>1150435910</v>
      </c>
      <c r="S294" s="192"/>
      <c r="T294" s="219">
        <v>1031826140</v>
      </c>
      <c r="U294" s="187"/>
      <c r="V294" s="63"/>
      <c r="W294" s="63"/>
      <c r="X294" s="63"/>
      <c r="Y294" s="25"/>
      <c r="Z294" s="120"/>
      <c r="AA294" s="123"/>
      <c r="AB294" s="46"/>
    </row>
    <row r="295" spans="1:28" ht="31.5" customHeight="1">
      <c r="A295" s="214">
        <v>284</v>
      </c>
      <c r="B295" s="222">
        <v>1058356699</v>
      </c>
      <c r="C295" s="187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221">
        <v>1055128401</v>
      </c>
      <c r="S295" s="192"/>
      <c r="T295" s="219">
        <v>1050610294</v>
      </c>
      <c r="U295" s="187"/>
      <c r="V295" s="63"/>
      <c r="W295" s="63"/>
      <c r="X295" s="63"/>
      <c r="Y295" s="25"/>
      <c r="Z295" s="120"/>
      <c r="AA295" s="123"/>
      <c r="AB295" s="46"/>
    </row>
    <row r="296" spans="1:28" ht="31.5" customHeight="1">
      <c r="A296" s="214">
        <v>285</v>
      </c>
      <c r="B296" s="222">
        <v>1057982705</v>
      </c>
      <c r="C296" s="187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221">
        <v>1058355719</v>
      </c>
      <c r="S296" s="192"/>
      <c r="T296" s="219">
        <v>1054288282</v>
      </c>
      <c r="U296" s="187"/>
      <c r="V296" s="63"/>
      <c r="W296" s="63"/>
      <c r="X296" s="63"/>
      <c r="Y296" s="25"/>
      <c r="Z296" s="120"/>
      <c r="AA296" s="123"/>
      <c r="AB296" s="46"/>
    </row>
    <row r="297" spans="1:28" ht="31.5" customHeight="1">
      <c r="A297" s="214">
        <v>286</v>
      </c>
      <c r="B297" s="222">
        <v>1058430844</v>
      </c>
      <c r="C297" s="187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221">
        <v>1098734646</v>
      </c>
      <c r="S297" s="192"/>
      <c r="T297" s="219">
        <v>1055128783</v>
      </c>
      <c r="U297" s="187"/>
      <c r="V297" s="63"/>
      <c r="W297" s="63"/>
      <c r="X297" s="63"/>
      <c r="Y297" s="25"/>
      <c r="Z297" s="120"/>
      <c r="AA297" s="123"/>
      <c r="AB297" s="46"/>
    </row>
    <row r="298" spans="1:28" ht="31.5" customHeight="1">
      <c r="A298" s="214">
        <v>287</v>
      </c>
      <c r="B298" s="222">
        <v>1145725225</v>
      </c>
      <c r="C298" s="187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221">
        <v>1024510832</v>
      </c>
      <c r="S298" s="192"/>
      <c r="T298" s="219">
        <v>1029654620</v>
      </c>
      <c r="U298" s="187"/>
      <c r="V298" s="63"/>
      <c r="W298" s="63"/>
      <c r="X298" s="63"/>
      <c r="Y298" s="25"/>
      <c r="Z298" s="120"/>
      <c r="AA298" s="123"/>
      <c r="AB298" s="46"/>
    </row>
    <row r="299" spans="1:28" ht="31.5" customHeight="1">
      <c r="A299" s="214">
        <v>288</v>
      </c>
      <c r="B299" s="222">
        <v>1122928555</v>
      </c>
      <c r="C299" s="187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221">
        <v>1013631183</v>
      </c>
      <c r="S299" s="192"/>
      <c r="T299" s="219">
        <v>1013014863</v>
      </c>
      <c r="U299" s="187"/>
      <c r="V299" s="63"/>
      <c r="W299" s="63"/>
      <c r="X299" s="63"/>
      <c r="Y299" s="25"/>
      <c r="Z299" s="120"/>
      <c r="AA299" s="123"/>
      <c r="AB299" s="46"/>
    </row>
    <row r="300" spans="1:28" ht="31.5" customHeight="1">
      <c r="A300" s="214">
        <v>289</v>
      </c>
      <c r="B300" s="222">
        <v>1058356683</v>
      </c>
      <c r="C300" s="187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221">
        <v>1057980076</v>
      </c>
      <c r="S300" s="192"/>
      <c r="T300" s="219">
        <v>1058355037</v>
      </c>
      <c r="U300" s="187"/>
      <c r="V300" s="63"/>
      <c r="W300" s="63"/>
      <c r="X300" s="63"/>
      <c r="Y300" s="25"/>
      <c r="Z300" s="120"/>
      <c r="AA300" s="123"/>
      <c r="AB300" s="46"/>
    </row>
    <row r="301" spans="1:28" ht="31.5" customHeight="1">
      <c r="A301" s="214">
        <v>290</v>
      </c>
      <c r="B301" s="222">
        <v>1028495352</v>
      </c>
      <c r="C301" s="187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221">
        <v>1145424921</v>
      </c>
      <c r="S301" s="192"/>
      <c r="T301" s="219">
        <v>1057595031</v>
      </c>
      <c r="U301" s="187"/>
      <c r="V301" s="63"/>
      <c r="W301" s="63"/>
      <c r="X301" s="63"/>
      <c r="Y301" s="25"/>
      <c r="Z301" s="120"/>
      <c r="AA301" s="123"/>
      <c r="AB301" s="46"/>
    </row>
    <row r="302" spans="1:28" ht="31.5" customHeight="1">
      <c r="A302" s="214">
        <v>291</v>
      </c>
      <c r="B302" s="222">
        <v>1054287726</v>
      </c>
      <c r="C302" s="187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221">
        <v>1058356351</v>
      </c>
      <c r="S302" s="192"/>
      <c r="T302" s="219">
        <v>1050614750</v>
      </c>
      <c r="U302" s="187"/>
      <c r="V302" s="63"/>
      <c r="W302" s="63"/>
      <c r="X302" s="63"/>
      <c r="Y302" s="25"/>
      <c r="Z302" s="120"/>
      <c r="AA302" s="123"/>
      <c r="AB302" s="46"/>
    </row>
    <row r="303" spans="1:28" ht="31.5" customHeight="1">
      <c r="A303" s="214">
        <v>292</v>
      </c>
      <c r="B303" s="222">
        <v>1022152474</v>
      </c>
      <c r="C303" s="187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221">
        <v>1058354682</v>
      </c>
      <c r="S303" s="192"/>
      <c r="T303" s="219">
        <v>1145425487</v>
      </c>
      <c r="U303" s="187"/>
      <c r="V303" s="63"/>
      <c r="W303" s="63"/>
      <c r="X303" s="63"/>
      <c r="Y303" s="25"/>
      <c r="Z303" s="120"/>
      <c r="AA303" s="123"/>
      <c r="AB303" s="46"/>
    </row>
    <row r="304" spans="1:28" ht="31.5" customHeight="1">
      <c r="A304" s="214">
        <v>293</v>
      </c>
      <c r="B304" s="222">
        <v>1057983208</v>
      </c>
      <c r="C304" s="187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221">
        <v>1058356461</v>
      </c>
      <c r="S304" s="192"/>
      <c r="T304" s="219">
        <v>1145425370</v>
      </c>
      <c r="U304" s="187"/>
      <c r="V304" s="63"/>
      <c r="W304" s="63"/>
      <c r="X304" s="63"/>
      <c r="Y304" s="25"/>
      <c r="Z304" s="120"/>
      <c r="AA304" s="123"/>
      <c r="AB304" s="46"/>
    </row>
    <row r="305" spans="1:28" ht="31.5" customHeight="1">
      <c r="A305" s="214">
        <v>294</v>
      </c>
      <c r="B305" s="222">
        <v>1057983209</v>
      </c>
      <c r="C305" s="187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221">
        <v>1057585866</v>
      </c>
      <c r="S305" s="192"/>
      <c r="T305" s="219">
        <v>1058357188</v>
      </c>
      <c r="U305" s="187"/>
      <c r="V305" s="63"/>
      <c r="W305" s="63"/>
      <c r="X305" s="63"/>
      <c r="Y305" s="25"/>
      <c r="Z305" s="120"/>
      <c r="AA305" s="123"/>
      <c r="AB305" s="46"/>
    </row>
    <row r="306" spans="1:28" ht="31.5" customHeight="1">
      <c r="A306" s="214">
        <v>295</v>
      </c>
      <c r="B306" s="222">
        <v>1057983085</v>
      </c>
      <c r="C306" s="187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221">
        <v>1140921797</v>
      </c>
      <c r="S306" s="192"/>
      <c r="T306" s="219">
        <v>1051476073</v>
      </c>
      <c r="U306" s="187"/>
      <c r="V306" s="63"/>
      <c r="W306" s="63"/>
      <c r="X306" s="63"/>
      <c r="Y306" s="25"/>
      <c r="Z306" s="120"/>
      <c r="AA306" s="123"/>
      <c r="AB306" s="46"/>
    </row>
    <row r="307" spans="1:28" ht="31.5" customHeight="1">
      <c r="A307" s="214">
        <v>296</v>
      </c>
      <c r="B307" s="222">
        <v>1057983074</v>
      </c>
      <c r="C307" s="187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221">
        <v>1058356591</v>
      </c>
      <c r="S307" s="192"/>
      <c r="T307" s="219">
        <v>1058357084</v>
      </c>
      <c r="U307" s="187"/>
      <c r="V307" s="63"/>
      <c r="W307" s="63"/>
      <c r="X307" s="63"/>
      <c r="Y307" s="25"/>
      <c r="Z307" s="120"/>
      <c r="AA307" s="123"/>
      <c r="AB307" s="46"/>
    </row>
    <row r="308" spans="1:28" ht="31.5" customHeight="1">
      <c r="A308" s="214">
        <v>297</v>
      </c>
      <c r="B308" s="222">
        <v>1057982891</v>
      </c>
      <c r="C308" s="187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221">
        <v>1058356242</v>
      </c>
      <c r="S308" s="192"/>
      <c r="T308" s="219">
        <v>1028667016</v>
      </c>
      <c r="U308" s="187"/>
      <c r="V308" s="63"/>
      <c r="W308" s="63"/>
      <c r="X308" s="63"/>
      <c r="Y308" s="25"/>
      <c r="Z308" s="120"/>
      <c r="AA308" s="123"/>
      <c r="AB308" s="46"/>
    </row>
    <row r="309" spans="1:28" ht="31.5" customHeight="1">
      <c r="A309" s="214">
        <v>298</v>
      </c>
      <c r="B309" s="222">
        <v>1118550094</v>
      </c>
      <c r="C309" s="187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221">
        <v>1054287648</v>
      </c>
      <c r="S309" s="192"/>
      <c r="T309" s="219">
        <v>1057982546</v>
      </c>
      <c r="U309" s="187"/>
      <c r="V309" s="63"/>
      <c r="W309" s="63"/>
      <c r="X309" s="63"/>
      <c r="Y309" s="25"/>
      <c r="Z309" s="120"/>
      <c r="AA309" s="123"/>
      <c r="AB309" s="46"/>
    </row>
    <row r="310" spans="1:28" ht="31.5" customHeight="1">
      <c r="A310" s="214">
        <v>299</v>
      </c>
      <c r="B310" s="222">
        <v>1057982951</v>
      </c>
      <c r="C310" s="187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221">
        <v>1141719849</v>
      </c>
      <c r="S310" s="192"/>
      <c r="T310" s="219">
        <v>1054288440</v>
      </c>
      <c r="U310" s="187"/>
      <c r="V310" s="63"/>
      <c r="W310" s="63"/>
      <c r="X310" s="63"/>
      <c r="Y310" s="25"/>
      <c r="Z310" s="120"/>
      <c r="AA310" s="123"/>
      <c r="AB310" s="46"/>
    </row>
    <row r="311" spans="1:28" ht="31.5" customHeight="1">
      <c r="A311" s="214">
        <v>300</v>
      </c>
      <c r="B311" s="222">
        <v>1058038593</v>
      </c>
      <c r="C311" s="187"/>
      <c r="D311" s="66"/>
      <c r="E311" s="114"/>
      <c r="F311" s="98"/>
      <c r="G311" s="63"/>
      <c r="H311" s="66"/>
      <c r="I311" s="96"/>
      <c r="J311" s="107"/>
      <c r="K311" s="110"/>
      <c r="L311" s="63"/>
      <c r="M311" s="63"/>
      <c r="N311" s="63"/>
      <c r="O311" s="66"/>
      <c r="P311" s="102"/>
      <c r="Q311" s="25"/>
      <c r="R311" s="221">
        <v>1057590810</v>
      </c>
      <c r="S311" s="192"/>
      <c r="T311" s="219">
        <v>1145425467</v>
      </c>
      <c r="U311" s="187"/>
      <c r="V311" s="63"/>
      <c r="W311" s="63"/>
      <c r="X311" s="63"/>
      <c r="Y311" s="25"/>
      <c r="Z311" s="120"/>
      <c r="AA311" s="123"/>
      <c r="AB311" s="46"/>
    </row>
    <row r="312" spans="1:28" ht="31.5" customHeight="1">
      <c r="A312" s="214">
        <f>A311+1</f>
        <v>301</v>
      </c>
      <c r="B312" s="222">
        <v>1054287629</v>
      </c>
      <c r="C312" s="187"/>
      <c r="D312" s="66"/>
      <c r="E312" s="114"/>
      <c r="F312" s="98"/>
      <c r="G312" s="63"/>
      <c r="H312" s="66"/>
      <c r="I312" s="96"/>
      <c r="J312" s="107"/>
      <c r="K312" s="110"/>
      <c r="L312" s="63"/>
      <c r="M312" s="63"/>
      <c r="N312" s="63"/>
      <c r="O312" s="66"/>
      <c r="P312" s="102"/>
      <c r="Q312" s="25"/>
      <c r="R312" s="221">
        <v>1058355036</v>
      </c>
      <c r="S312" s="192"/>
      <c r="T312" s="219">
        <v>1057594412</v>
      </c>
      <c r="U312" s="187"/>
      <c r="V312" s="63"/>
      <c r="W312" s="63"/>
      <c r="X312" s="63"/>
      <c r="Y312" s="25"/>
      <c r="Z312" s="120"/>
      <c r="AA312" s="123"/>
      <c r="AB312" s="46"/>
    </row>
    <row r="313" spans="1:28" ht="31.5" customHeight="1">
      <c r="A313" s="214">
        <v>302</v>
      </c>
      <c r="B313" s="222">
        <v>1029994152</v>
      </c>
      <c r="C313" s="187"/>
      <c r="D313" s="66"/>
      <c r="E313" s="114"/>
      <c r="F313" s="98"/>
      <c r="G313" s="63"/>
      <c r="H313" s="66"/>
      <c r="I313" s="96"/>
      <c r="J313" s="107"/>
      <c r="K313" s="110"/>
      <c r="L313" s="63"/>
      <c r="M313" s="63"/>
      <c r="N313" s="63"/>
      <c r="O313" s="66"/>
      <c r="P313" s="102"/>
      <c r="Q313" s="25"/>
      <c r="R313" s="221">
        <v>1057588423</v>
      </c>
      <c r="S313" s="192"/>
      <c r="T313" s="219">
        <v>1058356776</v>
      </c>
      <c r="U313" s="187"/>
      <c r="V313" s="63"/>
      <c r="W313" s="63"/>
      <c r="X313" s="63"/>
      <c r="Y313" s="25"/>
      <c r="Z313" s="120"/>
      <c r="AA313" s="123"/>
      <c r="AB313" s="46"/>
    </row>
    <row r="314" spans="1:28" ht="31.5" customHeight="1">
      <c r="A314" s="214">
        <v>303</v>
      </c>
      <c r="B314" s="222">
        <v>1145425948</v>
      </c>
      <c r="C314" s="187"/>
      <c r="D314" s="66"/>
      <c r="E314" s="114"/>
      <c r="F314" s="98"/>
      <c r="G314" s="63"/>
      <c r="H314" s="66"/>
      <c r="I314" s="96"/>
      <c r="J314" s="107"/>
      <c r="K314" s="110"/>
      <c r="L314" s="63"/>
      <c r="M314" s="63"/>
      <c r="N314" s="63"/>
      <c r="O314" s="66"/>
      <c r="P314" s="102"/>
      <c r="Q314" s="25"/>
      <c r="R314" s="221">
        <v>1058355381</v>
      </c>
      <c r="S314" s="192"/>
      <c r="T314" s="219">
        <v>1145424929</v>
      </c>
      <c r="U314" s="187"/>
      <c r="V314" s="63"/>
      <c r="W314" s="63"/>
      <c r="X314" s="63"/>
      <c r="Y314" s="25"/>
      <c r="Z314" s="120"/>
      <c r="AA314" s="123"/>
      <c r="AB314" s="46"/>
    </row>
    <row r="315" spans="1:28" ht="31.5" customHeight="1">
      <c r="A315" s="214">
        <v>304</v>
      </c>
      <c r="B315" s="222">
        <v>1145425324</v>
      </c>
      <c r="C315" s="187"/>
      <c r="D315" s="66"/>
      <c r="E315" s="114"/>
      <c r="F315" s="98"/>
      <c r="G315" s="63"/>
      <c r="H315" s="66"/>
      <c r="I315" s="96"/>
      <c r="J315" s="107"/>
      <c r="K315" s="110"/>
      <c r="L315" s="63"/>
      <c r="M315" s="63"/>
      <c r="N315" s="63"/>
      <c r="O315" s="66"/>
      <c r="P315" s="102"/>
      <c r="Q315" s="25"/>
      <c r="R315" s="221">
        <v>1058274964</v>
      </c>
      <c r="S315" s="192"/>
      <c r="T315" s="219">
        <v>1058356741</v>
      </c>
      <c r="U315" s="187"/>
      <c r="V315" s="63"/>
      <c r="W315" s="63"/>
      <c r="X315" s="63"/>
      <c r="Y315" s="25"/>
      <c r="Z315" s="120"/>
      <c r="AA315" s="123"/>
      <c r="AB315" s="46"/>
    </row>
    <row r="316" spans="1:28" ht="31.5" customHeight="1">
      <c r="A316" s="214">
        <v>305</v>
      </c>
      <c r="B316" s="222">
        <v>1058356538</v>
      </c>
      <c r="C316" s="187"/>
      <c r="D316" s="66"/>
      <c r="E316" s="114"/>
      <c r="F316" s="98"/>
      <c r="G316" s="63"/>
      <c r="H316" s="66"/>
      <c r="I316" s="96"/>
      <c r="J316" s="107"/>
      <c r="K316" s="110"/>
      <c r="L316" s="63"/>
      <c r="M316" s="63"/>
      <c r="N316" s="63"/>
      <c r="O316" s="66"/>
      <c r="P316" s="102"/>
      <c r="Q316" s="25"/>
      <c r="R316" s="221">
        <v>1014483267</v>
      </c>
      <c r="S316" s="192"/>
      <c r="T316" s="219">
        <v>1057983426</v>
      </c>
      <c r="U316" s="187"/>
      <c r="V316" s="63"/>
      <c r="W316" s="63"/>
      <c r="X316" s="63"/>
      <c r="Y316" s="25"/>
      <c r="Z316" s="120"/>
      <c r="AA316" s="123"/>
      <c r="AB316" s="46"/>
    </row>
    <row r="317" spans="1:28" ht="31.5" customHeight="1">
      <c r="A317" s="214">
        <v>306</v>
      </c>
      <c r="B317" s="222">
        <v>1051589976</v>
      </c>
      <c r="C317" s="187"/>
      <c r="D317" s="66"/>
      <c r="E317" s="114"/>
      <c r="F317" s="98"/>
      <c r="G317" s="63"/>
      <c r="H317" s="66"/>
      <c r="I317" s="96"/>
      <c r="J317" s="107"/>
      <c r="K317" s="110"/>
      <c r="L317" s="63"/>
      <c r="M317" s="63"/>
      <c r="N317" s="63"/>
      <c r="O317" s="66"/>
      <c r="P317" s="102"/>
      <c r="Q317" s="25"/>
      <c r="R317" s="221">
        <v>1054287959</v>
      </c>
      <c r="S317" s="192"/>
      <c r="T317" s="219">
        <v>1057983096</v>
      </c>
      <c r="U317" s="187"/>
      <c r="V317" s="63"/>
      <c r="W317" s="63"/>
      <c r="X317" s="63"/>
      <c r="Y317" s="25"/>
      <c r="Z317" s="120"/>
      <c r="AA317" s="123"/>
      <c r="AB317" s="46"/>
    </row>
    <row r="318" spans="1:28" ht="31.5" customHeight="1">
      <c r="A318" s="214">
        <v>307</v>
      </c>
      <c r="B318" s="222">
        <v>1145424929</v>
      </c>
      <c r="C318" s="187"/>
      <c r="D318" s="66"/>
      <c r="E318" s="114"/>
      <c r="F318" s="98"/>
      <c r="G318" s="63"/>
      <c r="H318" s="66"/>
      <c r="I318" s="96"/>
      <c r="J318" s="107"/>
      <c r="K318" s="110"/>
      <c r="L318" s="63"/>
      <c r="M318" s="63"/>
      <c r="N318" s="63"/>
      <c r="O318" s="66"/>
      <c r="P318" s="102"/>
      <c r="Q318" s="25"/>
      <c r="R318" s="221">
        <v>1054287081</v>
      </c>
      <c r="S318" s="192"/>
      <c r="T318" s="219">
        <v>1029652378</v>
      </c>
      <c r="U318" s="187"/>
      <c r="V318" s="63"/>
      <c r="W318" s="63"/>
      <c r="X318" s="63"/>
      <c r="Y318" s="25"/>
      <c r="Z318" s="120"/>
      <c r="AA318" s="123"/>
      <c r="AB318" s="46"/>
    </row>
    <row r="319" spans="1:28" ht="31.5" customHeight="1">
      <c r="A319" s="214">
        <v>308</v>
      </c>
      <c r="B319" s="222">
        <v>1058356776</v>
      </c>
      <c r="C319" s="187"/>
      <c r="D319" s="66"/>
      <c r="E319" s="114"/>
      <c r="F319" s="98"/>
      <c r="G319" s="63"/>
      <c r="H319" s="66"/>
      <c r="I319" s="96"/>
      <c r="J319" s="107"/>
      <c r="K319" s="110"/>
      <c r="L319" s="63"/>
      <c r="M319" s="63"/>
      <c r="N319" s="63"/>
      <c r="O319" s="66"/>
      <c r="P319" s="102"/>
      <c r="Q319" s="25"/>
      <c r="R319" s="221">
        <v>1058356136</v>
      </c>
      <c r="S319" s="192"/>
      <c r="T319" s="219">
        <v>1029666622</v>
      </c>
      <c r="U319" s="187"/>
      <c r="V319" s="63"/>
      <c r="W319" s="63"/>
      <c r="X319" s="63"/>
      <c r="Y319" s="25"/>
      <c r="Z319" s="120"/>
      <c r="AA319" s="123"/>
      <c r="AB319" s="46"/>
    </row>
    <row r="320" spans="1:28" ht="31.5" customHeight="1">
      <c r="A320" s="214">
        <v>309</v>
      </c>
      <c r="B320" s="222">
        <v>1057983422</v>
      </c>
      <c r="C320" s="187"/>
      <c r="D320" s="66"/>
      <c r="E320" s="114"/>
      <c r="F320" s="98"/>
      <c r="G320" s="63"/>
      <c r="H320" s="66"/>
      <c r="I320" s="96"/>
      <c r="J320" s="107"/>
      <c r="K320" s="110"/>
      <c r="L320" s="63"/>
      <c r="M320" s="63"/>
      <c r="N320" s="63"/>
      <c r="O320" s="66"/>
      <c r="P320" s="102"/>
      <c r="Q320" s="25"/>
      <c r="R320" s="221">
        <v>1049626004</v>
      </c>
      <c r="S320" s="192"/>
      <c r="T320" s="219">
        <v>1145424740</v>
      </c>
      <c r="U320" s="187"/>
      <c r="V320" s="63"/>
      <c r="W320" s="63"/>
      <c r="X320" s="63"/>
      <c r="Y320" s="25"/>
      <c r="Z320" s="120"/>
      <c r="AA320" s="123"/>
      <c r="AB320" s="46"/>
    </row>
    <row r="321" spans="1:28" ht="31.5" customHeight="1">
      <c r="A321" s="214">
        <v>310</v>
      </c>
      <c r="B321" s="222">
        <v>1145424740</v>
      </c>
      <c r="C321" s="187"/>
      <c r="D321" s="66"/>
      <c r="E321" s="114"/>
      <c r="F321" s="98"/>
      <c r="G321" s="63"/>
      <c r="H321" s="66"/>
      <c r="I321" s="96"/>
      <c r="J321" s="107"/>
      <c r="K321" s="110"/>
      <c r="L321" s="63"/>
      <c r="M321" s="63"/>
      <c r="N321" s="63"/>
      <c r="O321" s="66"/>
      <c r="P321" s="102"/>
      <c r="Q321" s="25"/>
      <c r="R321" s="221">
        <v>1058355930</v>
      </c>
      <c r="S321" s="192"/>
      <c r="T321" s="219">
        <v>1057983422</v>
      </c>
      <c r="U321" s="187"/>
      <c r="V321" s="63"/>
      <c r="W321" s="63"/>
      <c r="X321" s="63"/>
      <c r="Y321" s="25"/>
      <c r="Z321" s="120"/>
      <c r="AA321" s="123"/>
      <c r="AB321" s="46"/>
    </row>
    <row r="322" spans="1:28" ht="31.5" customHeight="1">
      <c r="A322" s="214">
        <v>311</v>
      </c>
      <c r="B322" s="222">
        <v>1057594412</v>
      </c>
      <c r="C322" s="187"/>
      <c r="D322" s="66"/>
      <c r="E322" s="114"/>
      <c r="F322" s="98"/>
      <c r="G322" s="63"/>
      <c r="H322" s="66"/>
      <c r="I322" s="96"/>
      <c r="J322" s="107"/>
      <c r="K322" s="110"/>
      <c r="L322" s="63"/>
      <c r="M322" s="63"/>
      <c r="N322" s="63"/>
      <c r="O322" s="66"/>
      <c r="P322" s="102"/>
      <c r="Q322" s="25"/>
      <c r="R322" s="221">
        <v>1057591643</v>
      </c>
      <c r="S322" s="192"/>
      <c r="T322" s="219">
        <v>1051589976</v>
      </c>
      <c r="U322" s="187"/>
      <c r="V322" s="63"/>
      <c r="W322" s="63"/>
      <c r="X322" s="63"/>
      <c r="Y322" s="25"/>
      <c r="Z322" s="120"/>
      <c r="AA322" s="123"/>
      <c r="AB322" s="46"/>
    </row>
    <row r="323" spans="1:28" ht="31.5" customHeight="1">
      <c r="A323" s="214">
        <v>312</v>
      </c>
      <c r="B323" s="222">
        <v>1029666622</v>
      </c>
      <c r="C323" s="187"/>
      <c r="D323" s="66"/>
      <c r="E323" s="114"/>
      <c r="F323" s="98"/>
      <c r="G323" s="63"/>
      <c r="H323" s="66"/>
      <c r="I323" s="96"/>
      <c r="J323" s="107"/>
      <c r="K323" s="110"/>
      <c r="L323" s="63"/>
      <c r="M323" s="63"/>
      <c r="N323" s="63"/>
      <c r="O323" s="66"/>
      <c r="P323" s="102"/>
      <c r="Q323" s="25"/>
      <c r="R323" s="221">
        <v>1054287642</v>
      </c>
      <c r="S323" s="192"/>
      <c r="T323" s="219">
        <v>1058356538</v>
      </c>
      <c r="U323" s="187"/>
      <c r="V323" s="63"/>
      <c r="W323" s="63"/>
      <c r="X323" s="63"/>
      <c r="Y323" s="25"/>
      <c r="Z323" s="120"/>
      <c r="AA323" s="123"/>
      <c r="AB323" s="46"/>
    </row>
    <row r="324" spans="1:28" ht="31.5" customHeight="1">
      <c r="A324" s="214">
        <v>313</v>
      </c>
      <c r="B324" s="222">
        <v>1145425467</v>
      </c>
      <c r="C324" s="187"/>
      <c r="D324" s="66"/>
      <c r="E324" s="114"/>
      <c r="F324" s="98"/>
      <c r="G324" s="63"/>
      <c r="H324" s="66"/>
      <c r="I324" s="96"/>
      <c r="J324" s="107"/>
      <c r="K324" s="110"/>
      <c r="L324" s="63"/>
      <c r="M324" s="63"/>
      <c r="N324" s="63"/>
      <c r="O324" s="66"/>
      <c r="P324" s="102"/>
      <c r="Q324" s="25"/>
      <c r="R324" s="221">
        <v>1054287503</v>
      </c>
      <c r="S324" s="192"/>
      <c r="T324" s="219">
        <v>1145425324</v>
      </c>
      <c r="U324" s="187"/>
      <c r="V324" s="63"/>
      <c r="W324" s="63"/>
      <c r="X324" s="63"/>
      <c r="Y324" s="25"/>
      <c r="Z324" s="120"/>
      <c r="AA324" s="123"/>
      <c r="AB324" s="46"/>
    </row>
    <row r="325" spans="1:28" ht="31.5" customHeight="1">
      <c r="A325" s="214">
        <v>314</v>
      </c>
      <c r="B325" s="222">
        <v>1054288440</v>
      </c>
      <c r="C325" s="187"/>
      <c r="D325" s="66"/>
      <c r="E325" s="114"/>
      <c r="F325" s="98"/>
      <c r="G325" s="63"/>
      <c r="H325" s="66"/>
      <c r="I325" s="96"/>
      <c r="J325" s="107"/>
      <c r="K325" s="110"/>
      <c r="L325" s="63"/>
      <c r="M325" s="63"/>
      <c r="N325" s="63"/>
      <c r="O325" s="66"/>
      <c r="P325" s="102"/>
      <c r="Q325" s="25"/>
      <c r="R325" s="221">
        <v>1029666694</v>
      </c>
      <c r="S325" s="192"/>
      <c r="T325" s="219">
        <v>1145425948</v>
      </c>
      <c r="U325" s="187"/>
      <c r="V325" s="63"/>
      <c r="W325" s="63"/>
      <c r="X325" s="63"/>
      <c r="Y325" s="25"/>
      <c r="Z325" s="120"/>
      <c r="AA325" s="123"/>
      <c r="AB325" s="46"/>
    </row>
    <row r="326" spans="1:28" ht="31.5" customHeight="1">
      <c r="A326" s="214">
        <v>315</v>
      </c>
      <c r="B326" s="222">
        <v>1029652378</v>
      </c>
      <c r="C326" s="187"/>
      <c r="D326" s="66"/>
      <c r="E326" s="114"/>
      <c r="F326" s="98"/>
      <c r="G326" s="63"/>
      <c r="H326" s="66"/>
      <c r="I326" s="96"/>
      <c r="J326" s="107"/>
      <c r="K326" s="110"/>
      <c r="L326" s="63"/>
      <c r="M326" s="63"/>
      <c r="N326" s="63"/>
      <c r="O326" s="66"/>
      <c r="P326" s="102"/>
      <c r="Q326" s="25"/>
      <c r="R326" s="221">
        <v>1054287005</v>
      </c>
      <c r="S326" s="192"/>
      <c r="T326" s="219">
        <v>1029994152</v>
      </c>
      <c r="U326" s="187"/>
      <c r="V326" s="63"/>
      <c r="W326" s="63"/>
      <c r="X326" s="63"/>
      <c r="Y326" s="25"/>
      <c r="Z326" s="120"/>
      <c r="AA326" s="123"/>
      <c r="AB326" s="46"/>
    </row>
    <row r="327" spans="1:28" ht="31.5" customHeight="1">
      <c r="A327" s="214">
        <v>316</v>
      </c>
      <c r="B327" s="222">
        <v>1057983096</v>
      </c>
      <c r="C327" s="187"/>
      <c r="D327" s="66"/>
      <c r="E327" s="114"/>
      <c r="F327" s="98"/>
      <c r="G327" s="63"/>
      <c r="H327" s="66"/>
      <c r="I327" s="96"/>
      <c r="J327" s="107"/>
      <c r="K327" s="110"/>
      <c r="L327" s="63"/>
      <c r="M327" s="63"/>
      <c r="N327" s="63"/>
      <c r="O327" s="66"/>
      <c r="P327" s="102"/>
      <c r="Q327" s="25"/>
      <c r="R327" s="221">
        <v>1145425119</v>
      </c>
      <c r="S327" s="192"/>
      <c r="T327" s="219">
        <v>1054287629</v>
      </c>
      <c r="U327" s="187"/>
      <c r="V327" s="63"/>
      <c r="W327" s="63"/>
      <c r="X327" s="63"/>
      <c r="Y327" s="25"/>
      <c r="Z327" s="120"/>
      <c r="AA327" s="123"/>
      <c r="AB327" s="46"/>
    </row>
    <row r="328" spans="1:28" ht="31.5" customHeight="1">
      <c r="A328" s="214">
        <v>317</v>
      </c>
      <c r="B328" s="222">
        <v>1057983426</v>
      </c>
      <c r="C328" s="187"/>
      <c r="D328" s="66"/>
      <c r="E328" s="114"/>
      <c r="F328" s="98"/>
      <c r="G328" s="63"/>
      <c r="H328" s="66"/>
      <c r="I328" s="96"/>
      <c r="J328" s="107"/>
      <c r="K328" s="110"/>
      <c r="L328" s="63"/>
      <c r="M328" s="63"/>
      <c r="N328" s="63"/>
      <c r="O328" s="66"/>
      <c r="P328" s="102"/>
      <c r="Q328" s="25"/>
      <c r="R328" s="221">
        <v>1057982104</v>
      </c>
      <c r="S328" s="192"/>
      <c r="T328" s="219">
        <v>1058038593</v>
      </c>
      <c r="U328" s="187"/>
      <c r="V328" s="63"/>
      <c r="W328" s="63"/>
      <c r="X328" s="63"/>
      <c r="Y328" s="25"/>
      <c r="Z328" s="120"/>
      <c r="AA328" s="123"/>
      <c r="AB328" s="46"/>
    </row>
    <row r="329" spans="1:28" ht="31.5" customHeight="1">
      <c r="A329" s="214">
        <v>318</v>
      </c>
      <c r="B329" s="222">
        <v>1058356741</v>
      </c>
      <c r="C329" s="187"/>
      <c r="D329" s="66"/>
      <c r="E329" s="114"/>
      <c r="F329" s="98"/>
      <c r="G329" s="63"/>
      <c r="H329" s="66"/>
      <c r="I329" s="96"/>
      <c r="J329" s="107"/>
      <c r="K329" s="110"/>
      <c r="L329" s="63"/>
      <c r="M329" s="63"/>
      <c r="N329" s="63"/>
      <c r="O329" s="66"/>
      <c r="P329" s="102"/>
      <c r="Q329" s="25"/>
      <c r="R329" s="221">
        <v>1057588872</v>
      </c>
      <c r="S329" s="192"/>
      <c r="T329" s="219">
        <v>1057982951</v>
      </c>
      <c r="U329" s="187"/>
      <c r="V329" s="63"/>
      <c r="W329" s="63"/>
      <c r="X329" s="63"/>
      <c r="Y329" s="25"/>
      <c r="Z329" s="120"/>
      <c r="AA329" s="123"/>
      <c r="AB329" s="46"/>
    </row>
    <row r="330" spans="1:28" ht="31.5" customHeight="1">
      <c r="A330" s="214">
        <v>319</v>
      </c>
      <c r="B330" s="222">
        <v>1057982546</v>
      </c>
      <c r="C330" s="187"/>
      <c r="D330" s="66"/>
      <c r="E330" s="114"/>
      <c r="F330" s="98"/>
      <c r="G330" s="63"/>
      <c r="H330" s="66"/>
      <c r="I330" s="96"/>
      <c r="J330" s="107"/>
      <c r="K330" s="110"/>
      <c r="L330" s="63"/>
      <c r="M330" s="63"/>
      <c r="N330" s="63"/>
      <c r="O330" s="66"/>
      <c r="P330" s="102"/>
      <c r="Q330" s="25"/>
      <c r="R330" s="221">
        <v>1057983198</v>
      </c>
      <c r="S330" s="192"/>
      <c r="T330" s="219">
        <v>1118550094</v>
      </c>
      <c r="U330" s="187"/>
      <c r="V330" s="63"/>
      <c r="W330" s="63"/>
      <c r="X330" s="63"/>
      <c r="Y330" s="25"/>
      <c r="Z330" s="120"/>
      <c r="AA330" s="123"/>
      <c r="AB330" s="46"/>
    </row>
    <row r="331" spans="1:28" ht="31.5" customHeight="1">
      <c r="A331" s="214">
        <v>320</v>
      </c>
      <c r="B331" s="222">
        <v>1028667016</v>
      </c>
      <c r="C331" s="187"/>
      <c r="D331" s="66"/>
      <c r="E331" s="114"/>
      <c r="F331" s="98"/>
      <c r="G331" s="63"/>
      <c r="H331" s="66"/>
      <c r="I331" s="96"/>
      <c r="J331" s="107"/>
      <c r="K331" s="110"/>
      <c r="L331" s="63"/>
      <c r="M331" s="63"/>
      <c r="N331" s="63"/>
      <c r="O331" s="66"/>
      <c r="P331" s="102"/>
      <c r="Q331" s="25"/>
      <c r="R331" s="221">
        <v>1028945859</v>
      </c>
      <c r="S331" s="192"/>
      <c r="T331" s="219">
        <v>1057982891</v>
      </c>
      <c r="U331" s="187"/>
      <c r="V331" s="63"/>
      <c r="W331" s="63"/>
      <c r="X331" s="63"/>
      <c r="Y331" s="25"/>
      <c r="Z331" s="120"/>
      <c r="AA331" s="123"/>
      <c r="AB331" s="46"/>
    </row>
    <row r="332" spans="1:28" ht="31.5" customHeight="1">
      <c r="A332" s="214">
        <v>321</v>
      </c>
      <c r="B332" s="222">
        <v>1058357084</v>
      </c>
      <c r="C332" s="187"/>
      <c r="D332" s="66"/>
      <c r="E332" s="114"/>
      <c r="F332" s="98"/>
      <c r="G332" s="63"/>
      <c r="H332" s="66"/>
      <c r="I332" s="96"/>
      <c r="J332" s="107"/>
      <c r="K332" s="110"/>
      <c r="L332" s="63"/>
      <c r="M332" s="63"/>
      <c r="N332" s="63"/>
      <c r="O332" s="66"/>
      <c r="P332" s="102"/>
      <c r="Q332" s="25"/>
      <c r="R332" s="221">
        <v>1058354843</v>
      </c>
      <c r="S332" s="192"/>
      <c r="T332" s="219">
        <v>1057983074</v>
      </c>
      <c r="U332" s="187"/>
      <c r="V332" s="63"/>
      <c r="W332" s="63"/>
      <c r="X332" s="63"/>
      <c r="Y332" s="25"/>
      <c r="Z332" s="120"/>
      <c r="AA332" s="123"/>
      <c r="AB332" s="46"/>
    </row>
    <row r="333" spans="1:28" ht="31.5" customHeight="1">
      <c r="A333" s="214">
        <v>322</v>
      </c>
      <c r="B333" s="222">
        <v>1051476073</v>
      </c>
      <c r="C333" s="187"/>
      <c r="D333" s="66"/>
      <c r="E333" s="114"/>
      <c r="F333" s="98"/>
      <c r="G333" s="63"/>
      <c r="H333" s="66"/>
      <c r="I333" s="96"/>
      <c r="J333" s="107"/>
      <c r="K333" s="110"/>
      <c r="L333" s="63"/>
      <c r="M333" s="63"/>
      <c r="N333" s="63"/>
      <c r="O333" s="66"/>
      <c r="P333" s="102"/>
      <c r="Q333" s="25"/>
      <c r="R333" s="221">
        <v>1057591809</v>
      </c>
      <c r="S333" s="192"/>
      <c r="T333" s="219">
        <v>1057983208</v>
      </c>
      <c r="U333" s="187"/>
      <c r="V333" s="63"/>
      <c r="W333" s="63"/>
      <c r="X333" s="63"/>
      <c r="Y333" s="25"/>
      <c r="Z333" s="120"/>
      <c r="AA333" s="123"/>
      <c r="AB333" s="46"/>
    </row>
    <row r="334" spans="1:28" ht="31.5" customHeight="1">
      <c r="A334" s="214">
        <v>323</v>
      </c>
      <c r="B334" s="222">
        <v>1058357188</v>
      </c>
      <c r="C334" s="187"/>
      <c r="D334" s="66"/>
      <c r="E334" s="114"/>
      <c r="F334" s="98"/>
      <c r="G334" s="63"/>
      <c r="H334" s="66"/>
      <c r="I334" s="96"/>
      <c r="J334" s="107"/>
      <c r="K334" s="110"/>
      <c r="L334" s="63"/>
      <c r="M334" s="63"/>
      <c r="N334" s="63"/>
      <c r="O334" s="66"/>
      <c r="P334" s="102"/>
      <c r="Q334" s="25"/>
      <c r="R334" s="221">
        <v>1145425294</v>
      </c>
      <c r="S334" s="192"/>
      <c r="T334" s="219">
        <v>1022152474</v>
      </c>
      <c r="U334" s="187"/>
      <c r="V334" s="63"/>
      <c r="W334" s="63"/>
      <c r="X334" s="63"/>
      <c r="Y334" s="25"/>
      <c r="Z334" s="120"/>
      <c r="AA334" s="123"/>
      <c r="AB334" s="46"/>
    </row>
    <row r="335" spans="1:28" ht="31.5" customHeight="1">
      <c r="A335" s="214">
        <v>324</v>
      </c>
      <c r="B335" s="222">
        <v>1145425370</v>
      </c>
      <c r="C335" s="187"/>
      <c r="D335" s="66"/>
      <c r="E335" s="114"/>
      <c r="F335" s="98"/>
      <c r="G335" s="63"/>
      <c r="H335" s="66"/>
      <c r="I335" s="96"/>
      <c r="J335" s="107"/>
      <c r="K335" s="110"/>
      <c r="L335" s="63"/>
      <c r="M335" s="63"/>
      <c r="N335" s="63"/>
      <c r="O335" s="66"/>
      <c r="P335" s="102"/>
      <c r="Q335" s="25"/>
      <c r="R335" s="221">
        <v>1054286187</v>
      </c>
      <c r="S335" s="192"/>
      <c r="T335" s="219">
        <v>1054287726</v>
      </c>
      <c r="U335" s="187"/>
      <c r="V335" s="63"/>
      <c r="W335" s="63"/>
      <c r="X335" s="63"/>
      <c r="Y335" s="25"/>
      <c r="Z335" s="120"/>
      <c r="AA335" s="123"/>
      <c r="AB335" s="46"/>
    </row>
    <row r="336" spans="1:28" ht="31.5" customHeight="1">
      <c r="A336" s="214">
        <v>325</v>
      </c>
      <c r="B336" s="222">
        <v>1145425487</v>
      </c>
      <c r="C336" s="187"/>
      <c r="D336" s="66"/>
      <c r="E336" s="114"/>
      <c r="F336" s="98"/>
      <c r="G336" s="63"/>
      <c r="H336" s="66"/>
      <c r="I336" s="96"/>
      <c r="J336" s="107"/>
      <c r="K336" s="110"/>
      <c r="L336" s="63"/>
      <c r="M336" s="63"/>
      <c r="N336" s="63"/>
      <c r="O336" s="66"/>
      <c r="P336" s="102"/>
      <c r="Q336" s="25"/>
      <c r="R336" s="221">
        <v>1141328366</v>
      </c>
      <c r="S336" s="192"/>
      <c r="T336" s="219">
        <v>1122928555</v>
      </c>
      <c r="U336" s="187"/>
      <c r="V336" s="63"/>
      <c r="W336" s="63"/>
      <c r="X336" s="63"/>
      <c r="Y336" s="25"/>
      <c r="Z336" s="120"/>
      <c r="AA336" s="123"/>
      <c r="AB336" s="46"/>
    </row>
    <row r="337" spans="1:28" ht="31.5" customHeight="1">
      <c r="A337" s="214">
        <v>326</v>
      </c>
      <c r="B337" s="222">
        <v>1050614750</v>
      </c>
      <c r="C337" s="187"/>
      <c r="D337" s="66"/>
      <c r="E337" s="114"/>
      <c r="F337" s="98"/>
      <c r="G337" s="63"/>
      <c r="H337" s="66"/>
      <c r="I337" s="96"/>
      <c r="J337" s="107"/>
      <c r="K337" s="110"/>
      <c r="L337" s="63"/>
      <c r="M337" s="63"/>
      <c r="N337" s="63"/>
      <c r="O337" s="66"/>
      <c r="P337" s="102"/>
      <c r="Q337" s="25"/>
      <c r="R337" s="221">
        <v>1145425847</v>
      </c>
      <c r="S337" s="192"/>
      <c r="T337" s="219">
        <v>1057983085</v>
      </c>
      <c r="U337" s="187"/>
      <c r="V337" s="63"/>
      <c r="W337" s="63"/>
      <c r="X337" s="63"/>
      <c r="Y337" s="25"/>
      <c r="Z337" s="120"/>
      <c r="AA337" s="123"/>
      <c r="AB337" s="46"/>
    </row>
    <row r="338" spans="1:28" ht="31.5" customHeight="1">
      <c r="A338" s="214">
        <v>327</v>
      </c>
      <c r="B338" s="222">
        <v>1057595031</v>
      </c>
      <c r="C338" s="187"/>
      <c r="D338" s="66"/>
      <c r="E338" s="114"/>
      <c r="F338" s="98"/>
      <c r="G338" s="63"/>
      <c r="H338" s="66"/>
      <c r="I338" s="96"/>
      <c r="J338" s="107"/>
      <c r="K338" s="110"/>
      <c r="L338" s="63"/>
      <c r="M338" s="63"/>
      <c r="N338" s="63"/>
      <c r="O338" s="66"/>
      <c r="P338" s="102"/>
      <c r="Q338" s="25"/>
      <c r="R338" s="221">
        <v>1145425263</v>
      </c>
      <c r="S338" s="192"/>
      <c r="T338" s="219">
        <v>1057983209</v>
      </c>
      <c r="U338" s="187"/>
      <c r="V338" s="63"/>
      <c r="W338" s="63"/>
      <c r="X338" s="63"/>
      <c r="Y338" s="25"/>
      <c r="Z338" s="120"/>
      <c r="AA338" s="123"/>
      <c r="AB338" s="46"/>
    </row>
    <row r="339" spans="1:28" ht="31.5" customHeight="1">
      <c r="A339" s="214">
        <v>328</v>
      </c>
      <c r="B339" s="222">
        <v>1058355037</v>
      </c>
      <c r="C339" s="187"/>
      <c r="D339" s="66"/>
      <c r="E339" s="114"/>
      <c r="F339" s="98"/>
      <c r="G339" s="63"/>
      <c r="H339" s="66"/>
      <c r="I339" s="96"/>
      <c r="J339" s="107"/>
      <c r="K339" s="110"/>
      <c r="L339" s="63"/>
      <c r="M339" s="63"/>
      <c r="N339" s="63"/>
      <c r="O339" s="66"/>
      <c r="P339" s="102"/>
      <c r="Q339" s="25"/>
      <c r="R339" s="221">
        <v>1145424565</v>
      </c>
      <c r="S339" s="192"/>
      <c r="T339" s="219">
        <v>1028495352</v>
      </c>
      <c r="U339" s="187"/>
      <c r="V339" s="63"/>
      <c r="W339" s="63"/>
      <c r="X339" s="63"/>
      <c r="Y339" s="25"/>
      <c r="Z339" s="120"/>
      <c r="AA339" s="123"/>
      <c r="AB339" s="46"/>
    </row>
    <row r="340" spans="1:28" ht="31.5" customHeight="1">
      <c r="A340" s="214">
        <v>329</v>
      </c>
      <c r="B340" s="222">
        <v>1013014863</v>
      </c>
      <c r="C340" s="187"/>
      <c r="D340" s="66"/>
      <c r="E340" s="114"/>
      <c r="F340" s="98"/>
      <c r="G340" s="63"/>
      <c r="H340" s="66"/>
      <c r="I340" s="96"/>
      <c r="J340" s="107"/>
      <c r="K340" s="110"/>
      <c r="L340" s="63"/>
      <c r="M340" s="63"/>
      <c r="N340" s="63"/>
      <c r="O340" s="66"/>
      <c r="P340" s="102"/>
      <c r="Q340" s="25"/>
      <c r="R340" s="221">
        <v>1057982303</v>
      </c>
      <c r="S340" s="192"/>
      <c r="T340" s="219">
        <v>1058356683</v>
      </c>
      <c r="U340" s="187"/>
      <c r="V340" s="63"/>
      <c r="W340" s="63"/>
      <c r="X340" s="63"/>
      <c r="Y340" s="25"/>
      <c r="Z340" s="120"/>
      <c r="AA340" s="123"/>
      <c r="AB340" s="46"/>
    </row>
    <row r="341" spans="1:28" ht="31.5" customHeight="1">
      <c r="A341" s="214">
        <v>330</v>
      </c>
      <c r="B341" s="222">
        <v>1029654620</v>
      </c>
      <c r="C341" s="187"/>
      <c r="D341" s="66"/>
      <c r="E341" s="114"/>
      <c r="F341" s="98"/>
      <c r="G341" s="63"/>
      <c r="H341" s="66"/>
      <c r="I341" s="96"/>
      <c r="J341" s="107"/>
      <c r="K341" s="110"/>
      <c r="L341" s="63"/>
      <c r="M341" s="63"/>
      <c r="N341" s="63"/>
      <c r="O341" s="66"/>
      <c r="P341" s="102"/>
      <c r="Q341" s="25"/>
      <c r="R341" s="221">
        <v>1057590389</v>
      </c>
      <c r="S341" s="192"/>
      <c r="T341" s="219">
        <v>1145725225</v>
      </c>
      <c r="U341" s="187"/>
      <c r="V341" s="63"/>
      <c r="W341" s="63"/>
      <c r="X341" s="63"/>
      <c r="Y341" s="25"/>
      <c r="Z341" s="120"/>
      <c r="AA341" s="123"/>
      <c r="AB341" s="46"/>
    </row>
    <row r="342" spans="1:28" ht="31.5" customHeight="1">
      <c r="A342" s="214">
        <v>331</v>
      </c>
      <c r="B342" s="222">
        <v>1055128783</v>
      </c>
      <c r="C342" s="187"/>
      <c r="D342" s="66"/>
      <c r="E342" s="114"/>
      <c r="F342" s="98"/>
      <c r="G342" s="63"/>
      <c r="H342" s="66"/>
      <c r="I342" s="96"/>
      <c r="J342" s="107"/>
      <c r="K342" s="110"/>
      <c r="L342" s="63"/>
      <c r="M342" s="63"/>
      <c r="N342" s="63"/>
      <c r="O342" s="66"/>
      <c r="P342" s="102"/>
      <c r="Q342" s="25"/>
      <c r="R342" s="221">
        <v>1145424838</v>
      </c>
      <c r="S342" s="192"/>
      <c r="T342" s="219">
        <v>1058430844</v>
      </c>
      <c r="U342" s="187"/>
      <c r="V342" s="63"/>
      <c r="W342" s="63"/>
      <c r="X342" s="63"/>
      <c r="Y342" s="25"/>
      <c r="Z342" s="120"/>
      <c r="AA342" s="123"/>
      <c r="AB342" s="46"/>
    </row>
    <row r="343" spans="1:28" ht="31.5" customHeight="1">
      <c r="A343" s="214">
        <v>332</v>
      </c>
      <c r="B343" s="222">
        <v>1054288282</v>
      </c>
      <c r="C343" s="187"/>
      <c r="D343" s="66"/>
      <c r="E343" s="114"/>
      <c r="F343" s="98"/>
      <c r="G343" s="63"/>
      <c r="H343" s="66"/>
      <c r="I343" s="96"/>
      <c r="J343" s="107"/>
      <c r="K343" s="110"/>
      <c r="L343" s="63"/>
      <c r="M343" s="63"/>
      <c r="N343" s="63"/>
      <c r="O343" s="66"/>
      <c r="P343" s="102"/>
      <c r="Q343" s="25"/>
      <c r="R343" s="221">
        <v>1057980344</v>
      </c>
      <c r="S343" s="192"/>
      <c r="T343" s="219">
        <v>1058356699</v>
      </c>
      <c r="U343" s="187"/>
      <c r="V343" s="63"/>
      <c r="W343" s="63"/>
      <c r="X343" s="63"/>
      <c r="Y343" s="25"/>
      <c r="Z343" s="120"/>
      <c r="AA343" s="123"/>
      <c r="AB343" s="46"/>
    </row>
    <row r="344" spans="1:28" ht="31.5" customHeight="1">
      <c r="A344" s="214">
        <v>333</v>
      </c>
      <c r="B344" s="222">
        <v>1050610294</v>
      </c>
      <c r="C344" s="187"/>
      <c r="D344" s="66"/>
      <c r="E344" s="114"/>
      <c r="F344" s="98"/>
      <c r="G344" s="63"/>
      <c r="H344" s="66"/>
      <c r="I344" s="96"/>
      <c r="J344" s="107"/>
      <c r="K344" s="110"/>
      <c r="L344" s="63"/>
      <c r="M344" s="63"/>
      <c r="N344" s="63"/>
      <c r="O344" s="66"/>
      <c r="P344" s="102"/>
      <c r="Q344" s="25"/>
      <c r="R344" s="221">
        <v>1014672282</v>
      </c>
      <c r="S344" s="192"/>
      <c r="T344" s="219">
        <v>1019607635</v>
      </c>
      <c r="U344" s="187"/>
      <c r="V344" s="63"/>
      <c r="W344" s="63"/>
      <c r="X344" s="63"/>
      <c r="Y344" s="25"/>
      <c r="Z344" s="120"/>
      <c r="AA344" s="123"/>
      <c r="AB344" s="46"/>
    </row>
    <row r="345" spans="1:28" ht="31.5" customHeight="1">
      <c r="A345" s="214">
        <v>334</v>
      </c>
      <c r="B345" s="222">
        <v>1031826140</v>
      </c>
      <c r="C345" s="187"/>
      <c r="D345" s="66"/>
      <c r="E345" s="114"/>
      <c r="F345" s="98"/>
      <c r="G345" s="63"/>
      <c r="H345" s="66"/>
      <c r="I345" s="96"/>
      <c r="J345" s="107"/>
      <c r="K345" s="110"/>
      <c r="L345" s="63"/>
      <c r="M345" s="63"/>
      <c r="N345" s="63"/>
      <c r="O345" s="66"/>
      <c r="P345" s="102"/>
      <c r="Q345" s="25"/>
      <c r="R345" s="221">
        <v>1176463739</v>
      </c>
      <c r="S345" s="192"/>
      <c r="T345" s="219">
        <v>1058038567</v>
      </c>
      <c r="U345" s="187"/>
      <c r="V345" s="63"/>
      <c r="W345" s="63"/>
      <c r="X345" s="63"/>
      <c r="Y345" s="25"/>
      <c r="Z345" s="120"/>
      <c r="AA345" s="123"/>
      <c r="AB345" s="46"/>
    </row>
    <row r="346" spans="1:28" ht="31.5" customHeight="1">
      <c r="A346" s="214">
        <v>335</v>
      </c>
      <c r="B346" s="222">
        <v>1057983477</v>
      </c>
      <c r="C346" s="187"/>
      <c r="D346" s="66"/>
      <c r="E346" s="114"/>
      <c r="F346" s="98"/>
      <c r="G346" s="63"/>
      <c r="H346" s="66"/>
      <c r="I346" s="96"/>
      <c r="J346" s="107"/>
      <c r="K346" s="110"/>
      <c r="L346" s="63"/>
      <c r="M346" s="63"/>
      <c r="N346" s="63"/>
      <c r="O346" s="66"/>
      <c r="P346" s="102"/>
      <c r="Q346" s="25"/>
      <c r="R346" s="221">
        <v>1058354859</v>
      </c>
      <c r="S346" s="192"/>
      <c r="T346" s="219">
        <v>1115859339</v>
      </c>
      <c r="U346" s="187"/>
      <c r="V346" s="63"/>
      <c r="W346" s="63"/>
      <c r="X346" s="63"/>
      <c r="Y346" s="25"/>
      <c r="Z346" s="120"/>
      <c r="AA346" s="123"/>
      <c r="AB346" s="46"/>
    </row>
    <row r="347" spans="1:28" ht="31.5" customHeight="1">
      <c r="A347" s="214">
        <v>336</v>
      </c>
      <c r="B347" s="222">
        <v>1056582616</v>
      </c>
      <c r="C347" s="187"/>
      <c r="D347" s="66"/>
      <c r="E347" s="114"/>
      <c r="F347" s="98"/>
      <c r="G347" s="63"/>
      <c r="H347" s="66"/>
      <c r="I347" s="96"/>
      <c r="J347" s="107"/>
      <c r="K347" s="110"/>
      <c r="L347" s="63"/>
      <c r="M347" s="63"/>
      <c r="N347" s="63"/>
      <c r="O347" s="66"/>
      <c r="P347" s="102"/>
      <c r="Q347" s="25"/>
      <c r="R347" s="221">
        <v>1057608430</v>
      </c>
      <c r="S347" s="192"/>
      <c r="T347" s="219">
        <v>1057983352</v>
      </c>
      <c r="U347" s="187"/>
      <c r="V347" s="63"/>
      <c r="W347" s="63"/>
      <c r="X347" s="63"/>
      <c r="Y347" s="25"/>
      <c r="Z347" s="120"/>
      <c r="AA347" s="123"/>
      <c r="AB347" s="46"/>
    </row>
    <row r="348" spans="1:28" ht="31.5" customHeight="1">
      <c r="A348" s="214">
        <v>337</v>
      </c>
      <c r="B348" s="222">
        <v>1057574082</v>
      </c>
      <c r="C348" s="187"/>
      <c r="D348" s="66"/>
      <c r="E348" s="114"/>
      <c r="F348" s="98"/>
      <c r="G348" s="63"/>
      <c r="H348" s="66"/>
      <c r="I348" s="96"/>
      <c r="J348" s="107"/>
      <c r="K348" s="110"/>
      <c r="L348" s="63"/>
      <c r="M348" s="63"/>
      <c r="N348" s="63"/>
      <c r="O348" s="66"/>
      <c r="P348" s="102"/>
      <c r="Q348" s="25"/>
      <c r="R348" s="221">
        <v>1057595409</v>
      </c>
      <c r="S348" s="192"/>
      <c r="T348" s="219">
        <v>1057983403</v>
      </c>
      <c r="U348" s="187"/>
      <c r="V348" s="63"/>
      <c r="W348" s="63"/>
      <c r="X348" s="63"/>
      <c r="Y348" s="25"/>
      <c r="Z348" s="120"/>
      <c r="AA348" s="123"/>
      <c r="AB348" s="46"/>
    </row>
    <row r="349" spans="1:28" ht="31.5" customHeight="1">
      <c r="A349" s="214">
        <v>338</v>
      </c>
      <c r="B349" s="222">
        <v>1049412481</v>
      </c>
      <c r="C349" s="187"/>
      <c r="D349" s="66"/>
      <c r="E349" s="114"/>
      <c r="F349" s="98"/>
      <c r="G349" s="63"/>
      <c r="H349" s="66"/>
      <c r="I349" s="96"/>
      <c r="J349" s="107"/>
      <c r="K349" s="110"/>
      <c r="L349" s="63"/>
      <c r="M349" s="63"/>
      <c r="N349" s="63"/>
      <c r="O349" s="66"/>
      <c r="P349" s="102"/>
      <c r="Q349" s="25"/>
      <c r="R349" s="221">
        <v>1009570</v>
      </c>
      <c r="S349" s="192"/>
      <c r="T349" s="219">
        <v>1057982705</v>
      </c>
      <c r="U349" s="187"/>
      <c r="V349" s="63"/>
      <c r="W349" s="63"/>
      <c r="X349" s="63"/>
      <c r="Y349" s="25"/>
      <c r="Z349" s="120"/>
      <c r="AA349" s="123"/>
      <c r="AB349" s="46"/>
    </row>
    <row r="350" spans="1:28" ht="31.5" customHeight="1">
      <c r="A350" s="214">
        <v>339</v>
      </c>
      <c r="B350" s="222">
        <v>1057592745</v>
      </c>
      <c r="C350" s="187"/>
      <c r="D350" s="66"/>
      <c r="E350" s="114"/>
      <c r="F350" s="98"/>
      <c r="G350" s="63"/>
      <c r="H350" s="66"/>
      <c r="I350" s="96"/>
      <c r="J350" s="107"/>
      <c r="K350" s="110"/>
      <c r="L350" s="63"/>
      <c r="M350" s="63"/>
      <c r="N350" s="63"/>
      <c r="O350" s="66"/>
      <c r="P350" s="102"/>
      <c r="Q350" s="25"/>
      <c r="R350" s="221">
        <v>7885472</v>
      </c>
      <c r="S350" s="192"/>
      <c r="T350" s="219">
        <v>1057982173</v>
      </c>
      <c r="U350" s="187"/>
      <c r="V350" s="63"/>
      <c r="W350" s="63"/>
      <c r="X350" s="63"/>
      <c r="Y350" s="25"/>
      <c r="Z350" s="120"/>
      <c r="AA350" s="123"/>
      <c r="AB350" s="46"/>
    </row>
    <row r="351" spans="1:28" ht="31.5" customHeight="1">
      <c r="A351" s="214">
        <v>340</v>
      </c>
      <c r="B351" s="222">
        <v>1012383525</v>
      </c>
      <c r="C351" s="187"/>
      <c r="D351" s="66"/>
      <c r="E351" s="114"/>
      <c r="F351" s="98"/>
      <c r="G351" s="63"/>
      <c r="H351" s="66"/>
      <c r="I351" s="96"/>
      <c r="J351" s="107"/>
      <c r="K351" s="110"/>
      <c r="L351" s="63"/>
      <c r="M351" s="63"/>
      <c r="N351" s="63"/>
      <c r="O351" s="66"/>
      <c r="P351" s="102"/>
      <c r="Q351" s="25"/>
      <c r="R351" s="221">
        <v>1058356525</v>
      </c>
      <c r="S351" s="192"/>
      <c r="T351" s="219">
        <v>1057594078</v>
      </c>
      <c r="U351" s="187"/>
      <c r="V351" s="63"/>
      <c r="W351" s="63"/>
      <c r="X351" s="63"/>
      <c r="Y351" s="25"/>
      <c r="Z351" s="120"/>
      <c r="AA351" s="123"/>
      <c r="AB351" s="46"/>
    </row>
    <row r="352" spans="1:28" ht="31.5" customHeight="1">
      <c r="A352" s="214">
        <v>341</v>
      </c>
      <c r="B352" s="222">
        <v>1054288418</v>
      </c>
      <c r="C352" s="187"/>
      <c r="D352" s="66"/>
      <c r="E352" s="114"/>
      <c r="F352" s="98"/>
      <c r="G352" s="63"/>
      <c r="H352" s="66"/>
      <c r="I352" s="96"/>
      <c r="J352" s="107"/>
      <c r="K352" s="110"/>
      <c r="L352" s="63"/>
      <c r="M352" s="63"/>
      <c r="N352" s="63"/>
      <c r="O352" s="66"/>
      <c r="P352" s="102"/>
      <c r="Q352" s="25"/>
      <c r="R352" s="221">
        <v>1013014862</v>
      </c>
      <c r="S352" s="192"/>
      <c r="T352" s="219">
        <v>1058357377</v>
      </c>
      <c r="U352" s="187"/>
      <c r="V352" s="63"/>
      <c r="W352" s="63"/>
      <c r="X352" s="63"/>
      <c r="Y352" s="25"/>
      <c r="Z352" s="120"/>
      <c r="AA352" s="123"/>
      <c r="AB352" s="46"/>
    </row>
    <row r="353" spans="1:28" ht="31.5" customHeight="1">
      <c r="A353" s="214">
        <v>342</v>
      </c>
      <c r="B353" s="222">
        <v>1054288388</v>
      </c>
      <c r="C353" s="187"/>
      <c r="D353" s="66"/>
      <c r="E353" s="114"/>
      <c r="F353" s="98"/>
      <c r="G353" s="63"/>
      <c r="H353" s="66"/>
      <c r="I353" s="96"/>
      <c r="J353" s="107"/>
      <c r="K353" s="110"/>
      <c r="L353" s="63"/>
      <c r="M353" s="63"/>
      <c r="N353" s="63"/>
      <c r="O353" s="66"/>
      <c r="P353" s="102"/>
      <c r="Q353" s="25"/>
      <c r="R353" s="221">
        <v>1057592756</v>
      </c>
      <c r="S353" s="192"/>
      <c r="T353" s="219">
        <v>1145425844</v>
      </c>
      <c r="U353" s="187"/>
      <c r="V353" s="63"/>
      <c r="W353" s="63"/>
      <c r="X353" s="63"/>
      <c r="Y353" s="25"/>
      <c r="Z353" s="120"/>
      <c r="AA353" s="123"/>
      <c r="AB353" s="46"/>
    </row>
    <row r="354" spans="1:28" ht="31.5" customHeight="1">
      <c r="A354" s="214">
        <v>343</v>
      </c>
      <c r="B354" s="222">
        <v>1054288287</v>
      </c>
      <c r="C354" s="187"/>
      <c r="D354" s="66"/>
      <c r="E354" s="114"/>
      <c r="F354" s="98"/>
      <c r="G354" s="63"/>
      <c r="H354" s="66"/>
      <c r="I354" s="96"/>
      <c r="J354" s="107"/>
      <c r="K354" s="110"/>
      <c r="L354" s="63"/>
      <c r="M354" s="63"/>
      <c r="N354" s="63"/>
      <c r="O354" s="66"/>
      <c r="P354" s="102"/>
      <c r="Q354" s="25"/>
      <c r="R354" s="221">
        <v>1057589847</v>
      </c>
      <c r="S354" s="192"/>
      <c r="T354" s="219">
        <v>1171963814</v>
      </c>
      <c r="U354" s="187"/>
      <c r="V354" s="63"/>
      <c r="W354" s="63"/>
      <c r="X354" s="63"/>
      <c r="Y354" s="25"/>
      <c r="Z354" s="120"/>
      <c r="AA354" s="123"/>
      <c r="AB354" s="46"/>
    </row>
    <row r="355" spans="1:28" ht="31.5" customHeight="1">
      <c r="A355" s="214">
        <v>344</v>
      </c>
      <c r="B355" s="222">
        <v>1054288377</v>
      </c>
      <c r="C355" s="187"/>
      <c r="D355" s="66"/>
      <c r="E355" s="114"/>
      <c r="F355" s="98"/>
      <c r="G355" s="63"/>
      <c r="H355" s="66"/>
      <c r="I355" s="96"/>
      <c r="J355" s="107"/>
      <c r="K355" s="110"/>
      <c r="L355" s="63"/>
      <c r="M355" s="63"/>
      <c r="N355" s="63"/>
      <c r="O355" s="66"/>
      <c r="P355" s="102"/>
      <c r="Q355" s="25"/>
      <c r="R355" s="221">
        <v>1145425356</v>
      </c>
      <c r="S355" s="192"/>
      <c r="T355" s="219">
        <v>1029667044</v>
      </c>
      <c r="U355" s="187"/>
      <c r="V355" s="63"/>
      <c r="W355" s="63"/>
      <c r="X355" s="63"/>
      <c r="Y355" s="25"/>
      <c r="Z355" s="120"/>
      <c r="AA355" s="123"/>
      <c r="AB355" s="46"/>
    </row>
    <row r="356" spans="1:28" ht="31.5" customHeight="1">
      <c r="A356" s="214">
        <v>345</v>
      </c>
      <c r="B356" s="222">
        <v>1012408993</v>
      </c>
      <c r="C356" s="187"/>
      <c r="D356" s="66"/>
      <c r="E356" s="114"/>
      <c r="F356" s="98"/>
      <c r="G356" s="63"/>
      <c r="H356" s="66"/>
      <c r="I356" s="96"/>
      <c r="J356" s="107"/>
      <c r="K356" s="110"/>
      <c r="L356" s="63"/>
      <c r="M356" s="63"/>
      <c r="N356" s="63"/>
      <c r="O356" s="66"/>
      <c r="P356" s="102"/>
      <c r="Q356" s="25"/>
      <c r="R356" s="221">
        <v>1013008459</v>
      </c>
      <c r="S356" s="192"/>
      <c r="T356" s="219">
        <v>1054288202</v>
      </c>
      <c r="U356" s="187"/>
      <c r="V356" s="63"/>
      <c r="W356" s="63"/>
      <c r="X356" s="63"/>
      <c r="Y356" s="25"/>
      <c r="Z356" s="120"/>
      <c r="AA356" s="123"/>
      <c r="AB356" s="46"/>
    </row>
    <row r="357" spans="1:28" ht="31.5" customHeight="1">
      <c r="A357" s="214">
        <v>346</v>
      </c>
      <c r="B357" s="222">
        <v>1057981536</v>
      </c>
      <c r="C357" s="187"/>
      <c r="D357" s="66"/>
      <c r="E357" s="114"/>
      <c r="F357" s="98"/>
      <c r="G357" s="63"/>
      <c r="H357" s="66"/>
      <c r="I357" s="96"/>
      <c r="J357" s="107"/>
      <c r="K357" s="110"/>
      <c r="L357" s="63"/>
      <c r="M357" s="63"/>
      <c r="N357" s="63"/>
      <c r="O357" s="66"/>
      <c r="P357" s="102"/>
      <c r="Q357" s="25"/>
      <c r="R357" s="221">
        <v>1050611174</v>
      </c>
      <c r="S357" s="192"/>
      <c r="T357" s="219">
        <v>1145425642</v>
      </c>
      <c r="U357" s="187"/>
      <c r="V357" s="63"/>
      <c r="W357" s="63"/>
      <c r="X357" s="63"/>
      <c r="Y357" s="25"/>
      <c r="Z357" s="120"/>
      <c r="AA357" s="123"/>
      <c r="AB357" s="46"/>
    </row>
    <row r="358" spans="1:28" ht="31.5" customHeight="1">
      <c r="A358" s="214">
        <v>347</v>
      </c>
      <c r="B358" s="222">
        <v>1055314126</v>
      </c>
      <c r="C358" s="187"/>
      <c r="D358" s="66"/>
      <c r="E358" s="114"/>
      <c r="F358" s="98"/>
      <c r="G358" s="63"/>
      <c r="H358" s="66"/>
      <c r="I358" s="96"/>
      <c r="J358" s="107"/>
      <c r="K358" s="110"/>
      <c r="L358" s="63"/>
      <c r="M358" s="63"/>
      <c r="N358" s="63"/>
      <c r="O358" s="66"/>
      <c r="P358" s="102"/>
      <c r="Q358" s="25"/>
      <c r="R358" s="221">
        <v>1057982929</v>
      </c>
      <c r="S358" s="192"/>
      <c r="T358" s="219">
        <v>1145425791</v>
      </c>
      <c r="U358" s="187"/>
      <c r="V358" s="63"/>
      <c r="W358" s="63"/>
      <c r="X358" s="63"/>
      <c r="Y358" s="25"/>
      <c r="Z358" s="120"/>
      <c r="AA358" s="123"/>
      <c r="AB358" s="46"/>
    </row>
    <row r="359" spans="1:28" ht="31.5" customHeight="1">
      <c r="A359" s="214">
        <v>348</v>
      </c>
      <c r="B359" s="222">
        <v>1145424944</v>
      </c>
      <c r="C359" s="187"/>
      <c r="D359" s="66"/>
      <c r="E359" s="114"/>
      <c r="F359" s="98"/>
      <c r="G359" s="63"/>
      <c r="H359" s="66"/>
      <c r="I359" s="96"/>
      <c r="J359" s="107"/>
      <c r="K359" s="110"/>
      <c r="L359" s="63"/>
      <c r="M359" s="63"/>
      <c r="N359" s="63"/>
      <c r="O359" s="66"/>
      <c r="P359" s="102"/>
      <c r="Q359" s="25"/>
      <c r="R359" s="221">
        <v>1029652572</v>
      </c>
      <c r="S359" s="192"/>
      <c r="T359" s="219">
        <v>1107983599</v>
      </c>
      <c r="U359" s="187"/>
      <c r="V359" s="63"/>
      <c r="W359" s="63"/>
      <c r="X359" s="63"/>
      <c r="Y359" s="25"/>
      <c r="Z359" s="120"/>
      <c r="AA359" s="123"/>
      <c r="AB359" s="46"/>
    </row>
    <row r="360" spans="1:28" ht="31.5" customHeight="1">
      <c r="A360" s="214">
        <v>349</v>
      </c>
      <c r="B360" s="222">
        <v>1029657637</v>
      </c>
      <c r="C360" s="187"/>
      <c r="D360" s="66"/>
      <c r="E360" s="114"/>
      <c r="F360" s="98"/>
      <c r="G360" s="63"/>
      <c r="H360" s="66"/>
      <c r="I360" s="96"/>
      <c r="J360" s="107"/>
      <c r="K360" s="110"/>
      <c r="L360" s="63"/>
      <c r="M360" s="63"/>
      <c r="N360" s="63"/>
      <c r="O360" s="66"/>
      <c r="P360" s="102"/>
      <c r="Q360" s="25"/>
      <c r="R360" s="221">
        <v>1057982669</v>
      </c>
      <c r="S360" s="192"/>
      <c r="T360" s="219">
        <v>1057586071</v>
      </c>
      <c r="U360" s="187"/>
      <c r="V360" s="63"/>
      <c r="W360" s="63"/>
      <c r="X360" s="63"/>
      <c r="Y360" s="25"/>
      <c r="Z360" s="120"/>
      <c r="AA360" s="123"/>
      <c r="AB360" s="46"/>
    </row>
    <row r="361" spans="1:28" ht="31.5" customHeight="1">
      <c r="A361" s="214">
        <v>350</v>
      </c>
      <c r="B361" s="222">
        <v>1057983336</v>
      </c>
      <c r="C361" s="187"/>
      <c r="D361" s="66"/>
      <c r="E361" s="114"/>
      <c r="F361" s="98"/>
      <c r="G361" s="63"/>
      <c r="H361" s="66"/>
      <c r="I361" s="96"/>
      <c r="J361" s="107"/>
      <c r="K361" s="110"/>
      <c r="L361" s="63"/>
      <c r="M361" s="63"/>
      <c r="N361" s="63"/>
      <c r="O361" s="66"/>
      <c r="P361" s="102"/>
      <c r="Q361" s="25"/>
      <c r="R361" s="221">
        <v>1057595904</v>
      </c>
      <c r="S361" s="192"/>
      <c r="T361" s="219">
        <v>1057980615</v>
      </c>
      <c r="U361" s="187"/>
      <c r="V361" s="63"/>
      <c r="W361" s="63"/>
      <c r="X361" s="63"/>
      <c r="Y361" s="25"/>
      <c r="Z361" s="120"/>
      <c r="AA361" s="123"/>
      <c r="AB361" s="46"/>
    </row>
    <row r="362" spans="1:28" ht="31.5" customHeight="1">
      <c r="A362" s="214">
        <v>351</v>
      </c>
      <c r="B362" s="222">
        <v>1054288471</v>
      </c>
      <c r="C362" s="187"/>
      <c r="D362" s="66"/>
      <c r="E362" s="114"/>
      <c r="F362" s="98"/>
      <c r="G362" s="63"/>
      <c r="H362" s="66"/>
      <c r="I362" s="96"/>
      <c r="J362" s="107"/>
      <c r="K362" s="110"/>
      <c r="L362" s="63"/>
      <c r="M362" s="63"/>
      <c r="N362" s="63"/>
      <c r="O362" s="66"/>
      <c r="P362" s="102"/>
      <c r="Q362" s="25"/>
      <c r="R362" s="221">
        <v>1054288264</v>
      </c>
      <c r="S362" s="192"/>
      <c r="T362" s="219">
        <v>1014482881</v>
      </c>
      <c r="U362" s="187"/>
      <c r="V362" s="63"/>
      <c r="W362" s="63"/>
      <c r="X362" s="63"/>
      <c r="Y362" s="25"/>
      <c r="Z362" s="120"/>
      <c r="AA362" s="123"/>
      <c r="AB362" s="46"/>
    </row>
    <row r="363" spans="1:28" ht="31.5" customHeight="1">
      <c r="A363" s="214">
        <v>352</v>
      </c>
      <c r="B363" s="222">
        <v>1057982711</v>
      </c>
      <c r="C363" s="187"/>
      <c r="D363" s="66"/>
      <c r="E363" s="114"/>
      <c r="F363" s="98"/>
      <c r="G363" s="63"/>
      <c r="H363" s="66"/>
      <c r="I363" s="96"/>
      <c r="J363" s="107"/>
      <c r="K363" s="110"/>
      <c r="L363" s="63"/>
      <c r="M363" s="63"/>
      <c r="N363" s="63"/>
      <c r="O363" s="66"/>
      <c r="P363" s="102"/>
      <c r="Q363" s="25"/>
      <c r="R363" s="221">
        <v>1057594705</v>
      </c>
      <c r="S363" s="192"/>
      <c r="T363" s="219">
        <v>1057585974</v>
      </c>
      <c r="U363" s="187"/>
      <c r="V363" s="63"/>
      <c r="W363" s="63"/>
      <c r="X363" s="63"/>
      <c r="Y363" s="25"/>
      <c r="Z363" s="120"/>
      <c r="AA363" s="123"/>
      <c r="AB363" s="46"/>
    </row>
    <row r="364" spans="1:28" ht="31.5" customHeight="1">
      <c r="A364" s="214">
        <v>353</v>
      </c>
      <c r="B364" s="222">
        <v>1057594061</v>
      </c>
      <c r="C364" s="187"/>
      <c r="D364" s="66"/>
      <c r="E364" s="114"/>
      <c r="F364" s="98"/>
      <c r="G364" s="63"/>
      <c r="H364" s="66"/>
      <c r="I364" s="96"/>
      <c r="J364" s="107"/>
      <c r="K364" s="110"/>
      <c r="L364" s="63"/>
      <c r="M364" s="63"/>
      <c r="N364" s="63"/>
      <c r="O364" s="66"/>
      <c r="P364" s="102"/>
      <c r="Q364" s="25"/>
      <c r="R364" s="221">
        <v>1057594061</v>
      </c>
      <c r="S364" s="192"/>
      <c r="T364" s="219">
        <v>1057981909</v>
      </c>
      <c r="U364" s="187"/>
      <c r="V364" s="63"/>
      <c r="W364" s="63"/>
      <c r="X364" s="63"/>
      <c r="Y364" s="25"/>
      <c r="Z364" s="120"/>
      <c r="AA364" s="123"/>
      <c r="AB364" s="46"/>
    </row>
    <row r="365" spans="1:28" ht="31.5" customHeight="1">
      <c r="A365" s="214">
        <v>354</v>
      </c>
      <c r="B365" s="222">
        <v>1057594705</v>
      </c>
      <c r="C365" s="187"/>
      <c r="D365" s="66"/>
      <c r="E365" s="114"/>
      <c r="F365" s="98"/>
      <c r="G365" s="63"/>
      <c r="H365" s="66"/>
      <c r="I365" s="96"/>
      <c r="J365" s="107"/>
      <c r="K365" s="110"/>
      <c r="L365" s="63"/>
      <c r="M365" s="63"/>
      <c r="N365" s="63"/>
      <c r="O365" s="66"/>
      <c r="P365" s="102"/>
      <c r="Q365" s="25"/>
      <c r="R365" s="221">
        <v>1054288471</v>
      </c>
      <c r="S365" s="192"/>
      <c r="T365" s="219">
        <v>1058356133</v>
      </c>
      <c r="U365" s="187"/>
      <c r="V365" s="63"/>
      <c r="W365" s="63"/>
      <c r="X365" s="63"/>
      <c r="Y365" s="25"/>
      <c r="Z365" s="120"/>
      <c r="AA365" s="123"/>
      <c r="AB365" s="46"/>
    </row>
    <row r="366" spans="1:28" ht="31.5" customHeight="1">
      <c r="A366" s="214">
        <v>355</v>
      </c>
      <c r="B366" s="222">
        <v>1054288264</v>
      </c>
      <c r="C366" s="187"/>
      <c r="D366" s="66"/>
      <c r="E366" s="114"/>
      <c r="F366" s="98"/>
      <c r="G366" s="63"/>
      <c r="H366" s="66"/>
      <c r="I366" s="96"/>
      <c r="J366" s="107"/>
      <c r="K366" s="110"/>
      <c r="L366" s="63"/>
      <c r="M366" s="63"/>
      <c r="N366" s="63"/>
      <c r="O366" s="66"/>
      <c r="P366" s="102"/>
      <c r="Q366" s="25"/>
      <c r="R366" s="221">
        <v>1145424944</v>
      </c>
      <c r="S366" s="192"/>
      <c r="T366" s="219">
        <v>1058356484</v>
      </c>
      <c r="U366" s="187"/>
      <c r="V366" s="63"/>
      <c r="W366" s="63"/>
      <c r="X366" s="63"/>
      <c r="Y366" s="25"/>
      <c r="Z366" s="120"/>
      <c r="AA366" s="123"/>
      <c r="AB366" s="46"/>
    </row>
    <row r="367" spans="1:28" ht="31.5" customHeight="1">
      <c r="A367" s="214">
        <v>356</v>
      </c>
      <c r="B367" s="222">
        <v>1057595904</v>
      </c>
      <c r="C367" s="187"/>
      <c r="D367" s="66"/>
      <c r="E367" s="114"/>
      <c r="F367" s="98"/>
      <c r="G367" s="63"/>
      <c r="H367" s="66"/>
      <c r="I367" s="96"/>
      <c r="J367" s="107"/>
      <c r="K367" s="110"/>
      <c r="L367" s="63"/>
      <c r="M367" s="63"/>
      <c r="N367" s="63"/>
      <c r="O367" s="66"/>
      <c r="P367" s="102"/>
      <c r="Q367" s="25"/>
      <c r="R367" s="221">
        <v>1057981536</v>
      </c>
      <c r="S367" s="192"/>
      <c r="T367" s="219">
        <v>1058355332</v>
      </c>
      <c r="U367" s="187"/>
      <c r="V367" s="63"/>
      <c r="W367" s="63"/>
      <c r="X367" s="63"/>
      <c r="Y367" s="25"/>
      <c r="Z367" s="120"/>
      <c r="AA367" s="123"/>
      <c r="AB367" s="46"/>
    </row>
    <row r="368" spans="1:28" ht="31.5" customHeight="1">
      <c r="A368" s="214">
        <v>357</v>
      </c>
      <c r="B368" s="222">
        <v>1057982669</v>
      </c>
      <c r="C368" s="187"/>
      <c r="D368" s="66"/>
      <c r="E368" s="114"/>
      <c r="F368" s="98"/>
      <c r="G368" s="63"/>
      <c r="H368" s="66"/>
      <c r="I368" s="96"/>
      <c r="J368" s="107"/>
      <c r="K368" s="110"/>
      <c r="L368" s="63"/>
      <c r="M368" s="63"/>
      <c r="N368" s="63"/>
      <c r="O368" s="66"/>
      <c r="P368" s="102"/>
      <c r="Q368" s="25"/>
      <c r="R368" s="221">
        <v>1012408993</v>
      </c>
      <c r="S368" s="192"/>
      <c r="T368" s="219">
        <v>1058356201</v>
      </c>
      <c r="U368" s="187"/>
      <c r="V368" s="63"/>
      <c r="W368" s="63"/>
      <c r="X368" s="63"/>
      <c r="Y368" s="25"/>
      <c r="Z368" s="120"/>
      <c r="AA368" s="123"/>
      <c r="AB368" s="46"/>
    </row>
    <row r="369" spans="1:28" ht="31.5" customHeight="1">
      <c r="A369" s="214">
        <v>358</v>
      </c>
      <c r="B369" s="222">
        <v>1029652572</v>
      </c>
      <c r="C369" s="187"/>
      <c r="D369" s="66"/>
      <c r="E369" s="114"/>
      <c r="F369" s="98"/>
      <c r="G369" s="63"/>
      <c r="H369" s="66"/>
      <c r="I369" s="96"/>
      <c r="J369" s="107"/>
      <c r="K369" s="110"/>
      <c r="L369" s="63"/>
      <c r="M369" s="63"/>
      <c r="N369" s="63"/>
      <c r="O369" s="66"/>
      <c r="P369" s="102"/>
      <c r="Q369" s="25"/>
      <c r="R369" s="221">
        <v>1057982711</v>
      </c>
      <c r="S369" s="192"/>
      <c r="T369" s="219">
        <v>1145425215</v>
      </c>
      <c r="U369" s="187"/>
      <c r="V369" s="63"/>
      <c r="W369" s="63"/>
      <c r="X369" s="63"/>
      <c r="Y369" s="25"/>
      <c r="Z369" s="120"/>
      <c r="AA369" s="123"/>
      <c r="AB369" s="46"/>
    </row>
    <row r="370" spans="1:28" ht="31.5" customHeight="1">
      <c r="A370" s="214">
        <v>359</v>
      </c>
      <c r="B370" s="222">
        <v>1057982929</v>
      </c>
      <c r="C370" s="187"/>
      <c r="D370" s="66"/>
      <c r="E370" s="114"/>
      <c r="F370" s="98"/>
      <c r="G370" s="63"/>
      <c r="H370" s="66"/>
      <c r="I370" s="96"/>
      <c r="J370" s="107"/>
      <c r="K370" s="110"/>
      <c r="L370" s="63"/>
      <c r="M370" s="63"/>
      <c r="N370" s="63"/>
      <c r="O370" s="66"/>
      <c r="P370" s="102"/>
      <c r="Q370" s="25"/>
      <c r="R370" s="221">
        <v>1057983336</v>
      </c>
      <c r="S370" s="192"/>
      <c r="T370" s="219">
        <v>1057981763</v>
      </c>
      <c r="U370" s="187"/>
      <c r="V370" s="63"/>
      <c r="W370" s="63"/>
      <c r="X370" s="63"/>
      <c r="Y370" s="25"/>
      <c r="Z370" s="120"/>
      <c r="AA370" s="123"/>
      <c r="AB370" s="46"/>
    </row>
    <row r="371" spans="1:28" ht="31.5" customHeight="1">
      <c r="A371" s="214">
        <v>360</v>
      </c>
      <c r="B371" s="222">
        <v>1050611174</v>
      </c>
      <c r="C371" s="187"/>
      <c r="D371" s="66"/>
      <c r="E371" s="114"/>
      <c r="F371" s="98"/>
      <c r="G371" s="63"/>
      <c r="H371" s="66"/>
      <c r="I371" s="96"/>
      <c r="J371" s="107"/>
      <c r="K371" s="110"/>
      <c r="L371" s="63"/>
      <c r="M371" s="63"/>
      <c r="N371" s="63"/>
      <c r="O371" s="66"/>
      <c r="P371" s="102"/>
      <c r="Q371" s="25"/>
      <c r="R371" s="221">
        <v>1029657637</v>
      </c>
      <c r="S371" s="192"/>
      <c r="T371" s="219">
        <v>1057982126</v>
      </c>
      <c r="U371" s="187"/>
      <c r="V371" s="63"/>
      <c r="W371" s="63"/>
      <c r="X371" s="63"/>
      <c r="Y371" s="25"/>
      <c r="Z371" s="120"/>
      <c r="AA371" s="123"/>
      <c r="AB371" s="46"/>
    </row>
    <row r="372" spans="1:28" ht="31.5" customHeight="1">
      <c r="A372" s="214">
        <v>361</v>
      </c>
      <c r="B372" s="222">
        <v>1013008459</v>
      </c>
      <c r="C372" s="187"/>
      <c r="D372" s="66"/>
      <c r="E372" s="114"/>
      <c r="F372" s="98"/>
      <c r="G372" s="63"/>
      <c r="H372" s="66"/>
      <c r="I372" s="96"/>
      <c r="J372" s="107"/>
      <c r="K372" s="110"/>
      <c r="L372" s="63"/>
      <c r="M372" s="63"/>
      <c r="N372" s="63"/>
      <c r="O372" s="66"/>
      <c r="P372" s="102"/>
      <c r="Q372" s="25"/>
      <c r="R372" s="221">
        <v>1055314126</v>
      </c>
      <c r="S372" s="192"/>
      <c r="T372" s="219">
        <v>1145324725</v>
      </c>
      <c r="U372" s="187"/>
      <c r="V372" s="63"/>
      <c r="W372" s="63"/>
      <c r="X372" s="63"/>
      <c r="Y372" s="25"/>
      <c r="Z372" s="120"/>
      <c r="AA372" s="123"/>
      <c r="AB372" s="46"/>
    </row>
    <row r="373" spans="1:28" ht="31.5" customHeight="1">
      <c r="A373" s="214">
        <v>362</v>
      </c>
      <c r="B373" s="222">
        <v>1145425356</v>
      </c>
      <c r="C373" s="187"/>
      <c r="D373" s="66"/>
      <c r="E373" s="114"/>
      <c r="F373" s="98"/>
      <c r="G373" s="63"/>
      <c r="H373" s="66"/>
      <c r="I373" s="96"/>
      <c r="J373" s="107"/>
      <c r="K373" s="110"/>
      <c r="L373" s="63"/>
      <c r="M373" s="63"/>
      <c r="N373" s="63"/>
      <c r="O373" s="66"/>
      <c r="P373" s="102"/>
      <c r="Q373" s="25"/>
      <c r="R373" s="221">
        <v>1054288377</v>
      </c>
      <c r="S373" s="192"/>
      <c r="T373" s="219">
        <v>1123328030</v>
      </c>
      <c r="U373" s="187"/>
      <c r="V373" s="63"/>
      <c r="W373" s="63"/>
      <c r="X373" s="63"/>
      <c r="Y373" s="25"/>
      <c r="Z373" s="120"/>
      <c r="AA373" s="123"/>
      <c r="AB373" s="46"/>
    </row>
    <row r="374" spans="1:28" ht="31.5" customHeight="1">
      <c r="A374" s="214">
        <v>363</v>
      </c>
      <c r="B374" s="222">
        <v>1057589847</v>
      </c>
      <c r="C374" s="187"/>
      <c r="D374" s="66"/>
      <c r="E374" s="114"/>
      <c r="F374" s="98"/>
      <c r="G374" s="63"/>
      <c r="H374" s="66"/>
      <c r="I374" s="96"/>
      <c r="J374" s="107"/>
      <c r="K374" s="110"/>
      <c r="L374" s="63"/>
      <c r="M374" s="63"/>
      <c r="N374" s="63"/>
      <c r="O374" s="66"/>
      <c r="P374" s="102"/>
      <c r="Q374" s="25"/>
      <c r="R374" s="221">
        <v>1054288287</v>
      </c>
      <c r="S374" s="192"/>
      <c r="T374" s="219">
        <v>1058356514</v>
      </c>
      <c r="U374" s="187"/>
      <c r="V374" s="63"/>
      <c r="W374" s="63"/>
      <c r="X374" s="63"/>
      <c r="Y374" s="25"/>
      <c r="Z374" s="120"/>
      <c r="AA374" s="123"/>
      <c r="AB374" s="46"/>
    </row>
    <row r="375" spans="1:28" ht="31.5" customHeight="1">
      <c r="A375" s="214">
        <v>364</v>
      </c>
      <c r="B375" s="222">
        <v>1057592756</v>
      </c>
      <c r="C375" s="187"/>
      <c r="D375" s="66"/>
      <c r="E375" s="114"/>
      <c r="F375" s="98"/>
      <c r="G375" s="63"/>
      <c r="H375" s="66"/>
      <c r="I375" s="96"/>
      <c r="J375" s="107"/>
      <c r="K375" s="110"/>
      <c r="L375" s="63"/>
      <c r="M375" s="63"/>
      <c r="N375" s="63"/>
      <c r="O375" s="66"/>
      <c r="P375" s="102"/>
      <c r="Q375" s="25"/>
      <c r="R375" s="221">
        <v>1054288388</v>
      </c>
      <c r="S375" s="192"/>
      <c r="T375" s="219">
        <v>1058356171</v>
      </c>
      <c r="U375" s="187"/>
      <c r="V375" s="63"/>
      <c r="W375" s="63"/>
      <c r="X375" s="63"/>
      <c r="Y375" s="25"/>
      <c r="Z375" s="120"/>
      <c r="AA375" s="123"/>
      <c r="AB375" s="46"/>
    </row>
    <row r="376" spans="1:28" ht="31.5" customHeight="1">
      <c r="A376" s="214">
        <v>365</v>
      </c>
      <c r="B376" s="222">
        <v>1013014862</v>
      </c>
      <c r="C376" s="187"/>
      <c r="D376" s="66"/>
      <c r="E376" s="114"/>
      <c r="F376" s="98"/>
      <c r="G376" s="63"/>
      <c r="H376" s="66"/>
      <c r="I376" s="96"/>
      <c r="J376" s="107"/>
      <c r="K376" s="110"/>
      <c r="L376" s="63"/>
      <c r="M376" s="63"/>
      <c r="N376" s="63"/>
      <c r="O376" s="66"/>
      <c r="P376" s="102"/>
      <c r="Q376" s="25"/>
      <c r="R376" s="221">
        <v>1054288418</v>
      </c>
      <c r="S376" s="192"/>
      <c r="T376" s="219">
        <v>1054287916</v>
      </c>
      <c r="U376" s="187"/>
      <c r="V376" s="63"/>
      <c r="W376" s="63"/>
      <c r="X376" s="63"/>
      <c r="Y376" s="25"/>
      <c r="Z376" s="120"/>
      <c r="AA376" s="123"/>
      <c r="AB376" s="46"/>
    </row>
    <row r="377" spans="1:28" ht="31.5" customHeight="1">
      <c r="A377" s="214">
        <v>366</v>
      </c>
      <c r="B377" s="222">
        <v>1058356525</v>
      </c>
      <c r="C377" s="187"/>
      <c r="D377" s="66"/>
      <c r="E377" s="114"/>
      <c r="F377" s="98"/>
      <c r="G377" s="63"/>
      <c r="H377" s="66"/>
      <c r="I377" s="96"/>
      <c r="J377" s="107"/>
      <c r="K377" s="110"/>
      <c r="L377" s="63"/>
      <c r="M377" s="63"/>
      <c r="N377" s="63"/>
      <c r="O377" s="66"/>
      <c r="P377" s="102"/>
      <c r="Q377" s="25"/>
      <c r="R377" s="221">
        <v>1012383525</v>
      </c>
      <c r="S377" s="192"/>
      <c r="T377" s="219">
        <v>1189213618</v>
      </c>
      <c r="U377" s="187"/>
      <c r="V377" s="63"/>
      <c r="W377" s="63"/>
      <c r="X377" s="63"/>
      <c r="Y377" s="25"/>
      <c r="Z377" s="120"/>
      <c r="AA377" s="123"/>
      <c r="AB377" s="46"/>
    </row>
    <row r="378" spans="1:28" ht="31.5" customHeight="1">
      <c r="A378" s="214">
        <v>367</v>
      </c>
      <c r="B378" s="222">
        <v>7885472</v>
      </c>
      <c r="C378" s="187"/>
      <c r="D378" s="66"/>
      <c r="E378" s="114"/>
      <c r="F378" s="98"/>
      <c r="G378" s="63"/>
      <c r="H378" s="66"/>
      <c r="I378" s="96"/>
      <c r="J378" s="107"/>
      <c r="K378" s="110"/>
      <c r="L378" s="63"/>
      <c r="M378" s="63"/>
      <c r="N378" s="63"/>
      <c r="O378" s="66"/>
      <c r="P378" s="102"/>
      <c r="Q378" s="25"/>
      <c r="R378" s="221">
        <v>1057983477</v>
      </c>
      <c r="S378" s="192"/>
      <c r="T378" s="219">
        <v>1058355407</v>
      </c>
      <c r="U378" s="187"/>
      <c r="V378" s="63"/>
      <c r="W378" s="63"/>
      <c r="X378" s="63"/>
      <c r="Y378" s="25"/>
      <c r="Z378" s="120"/>
      <c r="AA378" s="123"/>
      <c r="AB378" s="46"/>
    </row>
    <row r="379" spans="1:28" ht="31.5" customHeight="1">
      <c r="A379" s="214">
        <v>368</v>
      </c>
      <c r="B379" s="222">
        <v>1009570</v>
      </c>
      <c r="C379" s="187"/>
      <c r="D379" s="66"/>
      <c r="E379" s="114"/>
      <c r="F379" s="98"/>
      <c r="G379" s="63"/>
      <c r="H379" s="66"/>
      <c r="I379" s="96"/>
      <c r="J379" s="107"/>
      <c r="K379" s="110"/>
      <c r="L379" s="63"/>
      <c r="M379" s="63"/>
      <c r="N379" s="63"/>
      <c r="O379" s="66"/>
      <c r="P379" s="102"/>
      <c r="Q379" s="25"/>
      <c r="R379" s="221">
        <v>1031826140</v>
      </c>
      <c r="S379" s="192"/>
      <c r="T379" s="219">
        <v>1057980608</v>
      </c>
      <c r="U379" s="187"/>
      <c r="V379" s="63"/>
      <c r="W379" s="63"/>
      <c r="X379" s="63"/>
      <c r="Y379" s="25"/>
      <c r="Z379" s="120"/>
      <c r="AA379" s="123"/>
      <c r="AB379" s="46"/>
    </row>
    <row r="380" spans="1:28" ht="31.5" customHeight="1">
      <c r="A380" s="214">
        <v>369</v>
      </c>
      <c r="B380" s="222">
        <v>1145425847</v>
      </c>
      <c r="C380" s="187"/>
      <c r="D380" s="66"/>
      <c r="E380" s="114"/>
      <c r="F380" s="98"/>
      <c r="G380" s="63"/>
      <c r="H380" s="66"/>
      <c r="I380" s="96"/>
      <c r="J380" s="107"/>
      <c r="K380" s="110"/>
      <c r="L380" s="63"/>
      <c r="M380" s="63"/>
      <c r="N380" s="63"/>
      <c r="O380" s="66"/>
      <c r="P380" s="102"/>
      <c r="Q380" s="25"/>
      <c r="R380" s="221">
        <v>1050610294</v>
      </c>
      <c r="S380" s="192"/>
      <c r="T380" s="219">
        <v>1145425109</v>
      </c>
      <c r="U380" s="187"/>
      <c r="V380" s="63"/>
      <c r="W380" s="63"/>
      <c r="X380" s="63"/>
      <c r="Y380" s="25"/>
      <c r="Z380" s="120"/>
      <c r="AA380" s="123"/>
      <c r="AB380" s="46"/>
    </row>
    <row r="381" spans="1:28" ht="31.5" customHeight="1">
      <c r="A381" s="214">
        <v>370</v>
      </c>
      <c r="B381" s="222">
        <v>1057595409</v>
      </c>
      <c r="C381" s="187"/>
      <c r="D381" s="66"/>
      <c r="E381" s="114"/>
      <c r="F381" s="98"/>
      <c r="G381" s="63"/>
      <c r="H381" s="66"/>
      <c r="I381" s="96"/>
      <c r="J381" s="107"/>
      <c r="K381" s="110"/>
      <c r="L381" s="63"/>
      <c r="M381" s="63"/>
      <c r="N381" s="63"/>
      <c r="O381" s="66"/>
      <c r="P381" s="102"/>
      <c r="Q381" s="25"/>
      <c r="R381" s="221">
        <v>1054288282</v>
      </c>
      <c r="S381" s="192"/>
      <c r="T381" s="219">
        <v>1058355315</v>
      </c>
      <c r="U381" s="187"/>
      <c r="V381" s="63"/>
      <c r="W381" s="63"/>
      <c r="X381" s="63"/>
      <c r="Y381" s="25"/>
      <c r="Z381" s="120"/>
      <c r="AA381" s="123"/>
      <c r="AB381" s="46"/>
    </row>
    <row r="382" spans="1:28" ht="31.5" customHeight="1">
      <c r="A382" s="214">
        <v>371</v>
      </c>
      <c r="B382" s="222">
        <v>1057608430</v>
      </c>
      <c r="C382" s="187"/>
      <c r="D382" s="66"/>
      <c r="E382" s="114"/>
      <c r="F382" s="98"/>
      <c r="G382" s="63"/>
      <c r="H382" s="66"/>
      <c r="I382" s="96"/>
      <c r="J382" s="107"/>
      <c r="K382" s="110"/>
      <c r="L382" s="63"/>
      <c r="M382" s="63"/>
      <c r="N382" s="63"/>
      <c r="O382" s="66"/>
      <c r="P382" s="102"/>
      <c r="Q382" s="25"/>
      <c r="R382" s="221">
        <v>1055128783</v>
      </c>
      <c r="S382" s="192"/>
      <c r="T382" s="219">
        <v>1031824725</v>
      </c>
      <c r="U382" s="187"/>
      <c r="V382" s="63"/>
      <c r="W382" s="63"/>
      <c r="X382" s="63"/>
      <c r="Y382" s="25"/>
      <c r="Z382" s="120"/>
      <c r="AA382" s="123"/>
      <c r="AB382" s="46"/>
    </row>
    <row r="383" spans="1:28" ht="31.5" customHeight="1">
      <c r="A383" s="214">
        <v>372</v>
      </c>
      <c r="B383" s="222">
        <v>1058354859</v>
      </c>
      <c r="C383" s="187"/>
      <c r="D383" s="66"/>
      <c r="E383" s="114"/>
      <c r="F383" s="98"/>
      <c r="G383" s="63"/>
      <c r="H383" s="66"/>
      <c r="I383" s="96"/>
      <c r="J383" s="107"/>
      <c r="K383" s="110"/>
      <c r="L383" s="63"/>
      <c r="M383" s="63"/>
      <c r="N383" s="63"/>
      <c r="O383" s="66"/>
      <c r="P383" s="102"/>
      <c r="Q383" s="25"/>
      <c r="R383" s="221">
        <v>1029654620</v>
      </c>
      <c r="S383" s="192"/>
      <c r="T383" s="219">
        <v>1097110237</v>
      </c>
      <c r="U383" s="187"/>
      <c r="V383" s="63"/>
      <c r="W383" s="63"/>
      <c r="X383" s="63"/>
      <c r="Y383" s="25"/>
      <c r="Z383" s="120"/>
      <c r="AA383" s="123"/>
      <c r="AB383" s="46"/>
    </row>
    <row r="384" spans="1:28" ht="31.5" customHeight="1">
      <c r="A384" s="214">
        <v>373</v>
      </c>
      <c r="B384" s="222">
        <v>1176463739</v>
      </c>
      <c r="C384" s="187"/>
      <c r="D384" s="66"/>
      <c r="E384" s="114"/>
      <c r="F384" s="98"/>
      <c r="G384" s="63"/>
      <c r="H384" s="66"/>
      <c r="I384" s="96"/>
      <c r="J384" s="107"/>
      <c r="K384" s="110"/>
      <c r="L384" s="63"/>
      <c r="M384" s="63"/>
      <c r="N384" s="63"/>
      <c r="O384" s="66"/>
      <c r="P384" s="102"/>
      <c r="Q384" s="25"/>
      <c r="R384" s="221">
        <v>1013014863</v>
      </c>
      <c r="S384" s="192"/>
      <c r="T384" s="219">
        <v>1058460892</v>
      </c>
      <c r="U384" s="187"/>
      <c r="V384" s="63"/>
      <c r="W384" s="63"/>
      <c r="X384" s="63"/>
      <c r="Y384" s="25"/>
      <c r="Z384" s="120"/>
      <c r="AA384" s="123"/>
      <c r="AB384" s="46"/>
    </row>
    <row r="385" spans="1:28" ht="31.5" customHeight="1">
      <c r="A385" s="214">
        <v>374</v>
      </c>
      <c r="B385" s="222">
        <v>1014672282</v>
      </c>
      <c r="C385" s="187"/>
      <c r="D385" s="66"/>
      <c r="E385" s="114"/>
      <c r="F385" s="98"/>
      <c r="G385" s="63"/>
      <c r="H385" s="66"/>
      <c r="I385" s="96"/>
      <c r="J385" s="107"/>
      <c r="K385" s="110"/>
      <c r="L385" s="63"/>
      <c r="M385" s="63"/>
      <c r="N385" s="63"/>
      <c r="O385" s="66"/>
      <c r="P385" s="102"/>
      <c r="Q385" s="25"/>
      <c r="R385" s="221">
        <v>1058355037</v>
      </c>
      <c r="S385" s="192"/>
      <c r="T385" s="219">
        <v>1057981602</v>
      </c>
      <c r="U385" s="187"/>
      <c r="V385" s="63"/>
      <c r="W385" s="63"/>
      <c r="X385" s="63"/>
      <c r="Y385" s="25"/>
      <c r="Z385" s="120"/>
      <c r="AA385" s="123"/>
      <c r="AB385" s="46"/>
    </row>
    <row r="386" spans="1:28" ht="31.5" customHeight="1">
      <c r="A386" s="214">
        <v>375</v>
      </c>
      <c r="B386" s="222">
        <v>1057980344</v>
      </c>
      <c r="C386" s="187"/>
      <c r="D386" s="66"/>
      <c r="E386" s="114"/>
      <c r="F386" s="98"/>
      <c r="G386" s="63"/>
      <c r="H386" s="66"/>
      <c r="I386" s="96"/>
      <c r="J386" s="107"/>
      <c r="K386" s="110"/>
      <c r="L386" s="63"/>
      <c r="M386" s="63"/>
      <c r="N386" s="63"/>
      <c r="O386" s="66"/>
      <c r="P386" s="102"/>
      <c r="Q386" s="25"/>
      <c r="R386" s="221">
        <v>1057595031</v>
      </c>
      <c r="S386" s="192"/>
      <c r="T386" s="219">
        <v>1057592765</v>
      </c>
      <c r="U386" s="187"/>
      <c r="V386" s="63"/>
      <c r="W386" s="63"/>
      <c r="X386" s="63"/>
      <c r="Y386" s="25"/>
      <c r="Z386" s="120"/>
      <c r="AA386" s="123"/>
      <c r="AB386" s="46"/>
    </row>
    <row r="387" spans="1:28" ht="31.5" customHeight="1">
      <c r="A387" s="214">
        <v>376</v>
      </c>
      <c r="B387" s="222">
        <v>1145424838</v>
      </c>
      <c r="C387" s="187"/>
      <c r="D387" s="66"/>
      <c r="E387" s="114"/>
      <c r="F387" s="98"/>
      <c r="G387" s="63"/>
      <c r="H387" s="66"/>
      <c r="I387" s="96"/>
      <c r="J387" s="107"/>
      <c r="K387" s="110"/>
      <c r="L387" s="63"/>
      <c r="M387" s="63"/>
      <c r="N387" s="63"/>
      <c r="O387" s="66"/>
      <c r="P387" s="102"/>
      <c r="Q387" s="25"/>
      <c r="R387" s="221">
        <v>1050614750</v>
      </c>
      <c r="S387" s="192"/>
      <c r="T387" s="219">
        <v>1058355222</v>
      </c>
      <c r="U387" s="187"/>
      <c r="V387" s="63"/>
      <c r="W387" s="63"/>
      <c r="X387" s="63"/>
      <c r="Y387" s="25"/>
      <c r="Z387" s="120"/>
      <c r="AA387" s="123"/>
      <c r="AB387" s="46"/>
    </row>
    <row r="388" spans="1:28" ht="31.5" customHeight="1">
      <c r="A388" s="214">
        <v>377</v>
      </c>
      <c r="B388" s="222">
        <v>1057590389</v>
      </c>
      <c r="C388" s="187"/>
      <c r="D388" s="66"/>
      <c r="E388" s="114"/>
      <c r="F388" s="98"/>
      <c r="G388" s="63"/>
      <c r="H388" s="66"/>
      <c r="I388" s="96"/>
      <c r="J388" s="107"/>
      <c r="K388" s="110"/>
      <c r="L388" s="63"/>
      <c r="M388" s="63"/>
      <c r="N388" s="63"/>
      <c r="O388" s="66"/>
      <c r="P388" s="102"/>
      <c r="Q388" s="25"/>
      <c r="R388" s="221">
        <v>1145425487</v>
      </c>
      <c r="S388" s="192"/>
      <c r="T388" s="219">
        <v>1050612372</v>
      </c>
      <c r="U388" s="187"/>
      <c r="V388" s="63"/>
      <c r="W388" s="63"/>
      <c r="X388" s="63"/>
      <c r="Y388" s="25"/>
      <c r="Z388" s="120"/>
      <c r="AA388" s="123"/>
      <c r="AB388" s="46"/>
    </row>
    <row r="389" spans="1:28" ht="31.5" customHeight="1">
      <c r="A389" s="214">
        <v>378</v>
      </c>
      <c r="B389" s="222">
        <v>1141328366</v>
      </c>
      <c r="C389" s="187"/>
      <c r="D389" s="66"/>
      <c r="E389" s="114"/>
      <c r="F389" s="98"/>
      <c r="G389" s="63"/>
      <c r="H389" s="66"/>
      <c r="I389" s="96"/>
      <c r="J389" s="107"/>
      <c r="K389" s="110"/>
      <c r="L389" s="63"/>
      <c r="M389" s="63"/>
      <c r="N389" s="63"/>
      <c r="O389" s="66"/>
      <c r="P389" s="102"/>
      <c r="Q389" s="25"/>
      <c r="R389" s="221">
        <v>1145425370</v>
      </c>
      <c r="S389" s="192"/>
      <c r="T389" s="219">
        <v>1070393373</v>
      </c>
      <c r="U389" s="187"/>
      <c r="V389" s="63"/>
      <c r="W389" s="63"/>
      <c r="X389" s="63"/>
      <c r="Y389" s="25"/>
      <c r="Z389" s="120"/>
      <c r="AA389" s="123"/>
      <c r="AB389" s="46"/>
    </row>
    <row r="390" spans="1:28" ht="31.5" customHeight="1">
      <c r="A390" s="214">
        <v>379</v>
      </c>
      <c r="B390" s="222">
        <v>1057982303</v>
      </c>
      <c r="C390" s="187"/>
      <c r="D390" s="66"/>
      <c r="E390" s="114"/>
      <c r="F390" s="98"/>
      <c r="G390" s="63"/>
      <c r="H390" s="66"/>
      <c r="I390" s="96"/>
      <c r="J390" s="107"/>
      <c r="K390" s="110"/>
      <c r="L390" s="63"/>
      <c r="M390" s="63"/>
      <c r="N390" s="63"/>
      <c r="O390" s="66"/>
      <c r="P390" s="102"/>
      <c r="Q390" s="25"/>
      <c r="R390" s="221">
        <v>1058357188</v>
      </c>
      <c r="S390" s="192"/>
      <c r="T390" s="219">
        <v>1054287206</v>
      </c>
      <c r="U390" s="187"/>
      <c r="V390" s="63"/>
      <c r="W390" s="63"/>
      <c r="X390" s="63"/>
      <c r="Y390" s="25"/>
      <c r="Z390" s="120"/>
      <c r="AA390" s="123"/>
      <c r="AB390" s="46"/>
    </row>
    <row r="391" spans="1:28" ht="31.5" customHeight="1">
      <c r="A391" s="214">
        <v>380</v>
      </c>
      <c r="B391" s="222">
        <v>1054286187</v>
      </c>
      <c r="C391" s="187"/>
      <c r="D391" s="66"/>
      <c r="E391" s="114"/>
      <c r="F391" s="98"/>
      <c r="G391" s="63"/>
      <c r="H391" s="66"/>
      <c r="I391" s="96"/>
      <c r="J391" s="107"/>
      <c r="K391" s="110"/>
      <c r="L391" s="63"/>
      <c r="M391" s="63"/>
      <c r="N391" s="63"/>
      <c r="O391" s="66"/>
      <c r="P391" s="102"/>
      <c r="Q391" s="25"/>
      <c r="R391" s="221">
        <v>1051476073</v>
      </c>
      <c r="S391" s="192"/>
      <c r="T391" s="219">
        <v>1054285546</v>
      </c>
      <c r="U391" s="187"/>
      <c r="V391" s="63"/>
      <c r="W391" s="63"/>
      <c r="X391" s="63"/>
      <c r="Y391" s="25"/>
      <c r="Z391" s="120"/>
      <c r="AA391" s="123"/>
      <c r="AB391" s="46"/>
    </row>
    <row r="392" spans="1:28" ht="31.5" customHeight="1">
      <c r="A392" s="214">
        <v>381</v>
      </c>
      <c r="B392" s="222">
        <v>1145425294</v>
      </c>
      <c r="C392" s="187"/>
      <c r="D392" s="66"/>
      <c r="E392" s="114"/>
      <c r="F392" s="98"/>
      <c r="G392" s="63"/>
      <c r="H392" s="66"/>
      <c r="I392" s="96"/>
      <c r="J392" s="107"/>
      <c r="K392" s="110"/>
      <c r="L392" s="63"/>
      <c r="M392" s="63"/>
      <c r="N392" s="63"/>
      <c r="O392" s="66"/>
      <c r="P392" s="102"/>
      <c r="Q392" s="25"/>
      <c r="R392" s="221">
        <v>1058357084</v>
      </c>
      <c r="S392" s="192"/>
      <c r="T392" s="219">
        <v>1054286578</v>
      </c>
      <c r="U392" s="187"/>
      <c r="V392" s="63"/>
      <c r="W392" s="63"/>
      <c r="X392" s="63"/>
      <c r="Y392" s="25"/>
      <c r="Z392" s="120"/>
      <c r="AA392" s="123"/>
      <c r="AB392" s="46"/>
    </row>
    <row r="393" spans="1:28" ht="31.5" customHeight="1">
      <c r="A393" s="214">
        <v>382</v>
      </c>
      <c r="B393" s="222">
        <v>1057591809</v>
      </c>
      <c r="C393" s="187"/>
      <c r="D393" s="66"/>
      <c r="E393" s="114"/>
      <c r="F393" s="98"/>
      <c r="G393" s="63"/>
      <c r="H393" s="66"/>
      <c r="I393" s="96"/>
      <c r="J393" s="107"/>
      <c r="K393" s="110"/>
      <c r="L393" s="63"/>
      <c r="M393" s="63"/>
      <c r="N393" s="63"/>
      <c r="O393" s="66"/>
      <c r="P393" s="102"/>
      <c r="Q393" s="25"/>
      <c r="R393" s="221">
        <v>1028667016</v>
      </c>
      <c r="S393" s="192"/>
      <c r="T393" s="219">
        <v>1150436166</v>
      </c>
      <c r="U393" s="187"/>
      <c r="V393" s="63"/>
      <c r="W393" s="63"/>
      <c r="X393" s="63"/>
      <c r="Y393" s="25"/>
      <c r="Z393" s="120"/>
      <c r="AA393" s="123"/>
      <c r="AB393" s="46"/>
    </row>
    <row r="394" spans="1:28" ht="31.5" customHeight="1">
      <c r="A394" s="214">
        <v>383</v>
      </c>
      <c r="B394" s="222">
        <v>1058354843</v>
      </c>
      <c r="C394" s="187"/>
      <c r="D394" s="66"/>
      <c r="E394" s="114"/>
      <c r="F394" s="98"/>
      <c r="G394" s="63"/>
      <c r="H394" s="66"/>
      <c r="I394" s="96"/>
      <c r="J394" s="107"/>
      <c r="K394" s="110"/>
      <c r="L394" s="63"/>
      <c r="M394" s="63"/>
      <c r="N394" s="63"/>
      <c r="O394" s="66"/>
      <c r="P394" s="102"/>
      <c r="Q394" s="25"/>
      <c r="R394" s="221">
        <v>1057982546</v>
      </c>
      <c r="S394" s="192"/>
      <c r="T394" s="219">
        <v>1145424878</v>
      </c>
      <c r="U394" s="187"/>
      <c r="V394" s="63"/>
      <c r="W394" s="63"/>
      <c r="X394" s="63"/>
      <c r="Y394" s="25"/>
      <c r="Z394" s="120"/>
      <c r="AA394" s="123"/>
      <c r="AB394" s="46"/>
    </row>
    <row r="395" spans="1:28" ht="31.5" customHeight="1">
      <c r="A395" s="214">
        <v>384</v>
      </c>
      <c r="B395" s="222">
        <v>1028945859</v>
      </c>
      <c r="C395" s="187"/>
      <c r="D395" s="66"/>
      <c r="E395" s="114"/>
      <c r="F395" s="98"/>
      <c r="G395" s="63"/>
      <c r="H395" s="66"/>
      <c r="I395" s="96"/>
      <c r="J395" s="107"/>
      <c r="K395" s="110"/>
      <c r="L395" s="63"/>
      <c r="M395" s="63"/>
      <c r="N395" s="63"/>
      <c r="O395" s="66"/>
      <c r="P395" s="102"/>
      <c r="Q395" s="25"/>
      <c r="R395" s="221">
        <v>1054288440</v>
      </c>
      <c r="S395" s="192"/>
      <c r="T395" s="219">
        <v>1058355943</v>
      </c>
      <c r="U395" s="187"/>
      <c r="V395" s="63"/>
      <c r="W395" s="63"/>
      <c r="X395" s="63"/>
      <c r="Y395" s="25"/>
      <c r="Z395" s="120"/>
      <c r="AA395" s="123"/>
      <c r="AB395" s="46"/>
    </row>
    <row r="396" spans="1:28" ht="31.5" customHeight="1">
      <c r="A396" s="214">
        <v>385</v>
      </c>
      <c r="B396" s="222">
        <v>1145424565</v>
      </c>
      <c r="C396" s="187"/>
      <c r="D396" s="66"/>
      <c r="E396" s="114"/>
      <c r="F396" s="98"/>
      <c r="G396" s="63"/>
      <c r="H396" s="66"/>
      <c r="I396" s="96"/>
      <c r="J396" s="107"/>
      <c r="K396" s="110"/>
      <c r="L396" s="63"/>
      <c r="M396" s="63"/>
      <c r="N396" s="63"/>
      <c r="O396" s="66"/>
      <c r="P396" s="102"/>
      <c r="Q396" s="25"/>
      <c r="R396" s="221">
        <v>1145425467</v>
      </c>
      <c r="S396" s="192"/>
      <c r="T396" s="219">
        <v>1057982890</v>
      </c>
      <c r="U396" s="187"/>
      <c r="V396" s="63"/>
      <c r="W396" s="63"/>
      <c r="X396" s="63"/>
      <c r="Y396" s="25"/>
      <c r="Z396" s="120"/>
      <c r="AA396" s="123"/>
      <c r="AB396" s="46"/>
    </row>
    <row r="397" spans="1:28" ht="31.5" customHeight="1">
      <c r="A397" s="214">
        <v>386</v>
      </c>
      <c r="B397" s="222">
        <v>1145425263</v>
      </c>
      <c r="C397" s="187"/>
      <c r="D397" s="66"/>
      <c r="E397" s="114"/>
      <c r="F397" s="98"/>
      <c r="G397" s="63"/>
      <c r="H397" s="66"/>
      <c r="I397" s="96"/>
      <c r="J397" s="107"/>
      <c r="K397" s="110"/>
      <c r="L397" s="63"/>
      <c r="M397" s="63"/>
      <c r="N397" s="63"/>
      <c r="O397" s="66"/>
      <c r="P397" s="102"/>
      <c r="Q397" s="25"/>
      <c r="R397" s="221">
        <v>1057594412</v>
      </c>
      <c r="S397" s="192"/>
      <c r="T397" s="219">
        <v>1054287321</v>
      </c>
      <c r="U397" s="187"/>
      <c r="V397" s="63"/>
      <c r="W397" s="63"/>
      <c r="X397" s="63"/>
      <c r="Y397" s="25"/>
      <c r="Z397" s="120"/>
      <c r="AA397" s="123"/>
      <c r="AB397" s="46"/>
    </row>
    <row r="398" spans="1:28" ht="31.5" customHeight="1">
      <c r="A398" s="214">
        <v>387</v>
      </c>
      <c r="B398" s="222">
        <v>1054287959</v>
      </c>
      <c r="C398" s="187"/>
      <c r="D398" s="66"/>
      <c r="E398" s="114"/>
      <c r="F398" s="98"/>
      <c r="G398" s="63"/>
      <c r="H398" s="66"/>
      <c r="I398" s="96"/>
      <c r="J398" s="107"/>
      <c r="K398" s="110"/>
      <c r="L398" s="63"/>
      <c r="M398" s="63"/>
      <c r="N398" s="63"/>
      <c r="O398" s="66"/>
      <c r="P398" s="102"/>
      <c r="Q398" s="25"/>
      <c r="R398" s="221">
        <v>1058356776</v>
      </c>
      <c r="S398" s="192"/>
      <c r="T398" s="219">
        <v>1057982993</v>
      </c>
      <c r="U398" s="187"/>
      <c r="V398" s="63"/>
      <c r="W398" s="63"/>
      <c r="X398" s="63"/>
      <c r="Y398" s="25"/>
      <c r="Z398" s="120"/>
      <c r="AA398" s="123"/>
      <c r="AB398" s="46"/>
    </row>
    <row r="399" spans="1:28" ht="31.5" customHeight="1">
      <c r="A399" s="214">
        <v>388</v>
      </c>
      <c r="B399" s="222">
        <v>1057983198</v>
      </c>
      <c r="C399" s="187"/>
      <c r="D399" s="66"/>
      <c r="E399" s="114"/>
      <c r="F399" s="98"/>
      <c r="G399" s="63"/>
      <c r="H399" s="66"/>
      <c r="I399" s="96"/>
      <c r="J399" s="107"/>
      <c r="K399" s="110"/>
      <c r="L399" s="63"/>
      <c r="M399" s="63"/>
      <c r="N399" s="63"/>
      <c r="O399" s="66"/>
      <c r="P399" s="102"/>
      <c r="Q399" s="25"/>
      <c r="R399" s="221">
        <v>1145424929</v>
      </c>
      <c r="S399" s="192"/>
      <c r="T399" s="219">
        <v>1054287016</v>
      </c>
      <c r="U399" s="187"/>
      <c r="V399" s="63"/>
      <c r="W399" s="63"/>
      <c r="X399" s="63"/>
      <c r="Y399" s="25"/>
      <c r="Z399" s="120"/>
      <c r="AA399" s="123"/>
      <c r="AB399" s="46"/>
    </row>
    <row r="400" spans="1:28" ht="31.5" customHeight="1">
      <c r="A400" s="214">
        <v>389</v>
      </c>
      <c r="B400" s="222">
        <v>1014483267</v>
      </c>
      <c r="C400" s="187"/>
      <c r="D400" s="66"/>
      <c r="E400" s="114"/>
      <c r="F400" s="98"/>
      <c r="G400" s="63"/>
      <c r="H400" s="66"/>
      <c r="I400" s="96"/>
      <c r="J400" s="107"/>
      <c r="K400" s="110"/>
      <c r="L400" s="63"/>
      <c r="M400" s="63"/>
      <c r="N400" s="63"/>
      <c r="O400" s="66"/>
      <c r="P400" s="102"/>
      <c r="Q400" s="25"/>
      <c r="R400" s="221">
        <v>1058356741</v>
      </c>
      <c r="S400" s="192"/>
      <c r="T400" s="219">
        <v>1057981524</v>
      </c>
      <c r="U400" s="187"/>
      <c r="V400" s="63"/>
      <c r="W400" s="63"/>
      <c r="X400" s="63"/>
      <c r="Y400" s="25"/>
      <c r="Z400" s="120"/>
      <c r="AA400" s="123"/>
      <c r="AB400" s="46"/>
    </row>
    <row r="401" spans="1:28" ht="31.5" customHeight="1">
      <c r="A401" s="214">
        <v>390</v>
      </c>
      <c r="B401" s="222">
        <v>1057588872</v>
      </c>
      <c r="C401" s="187"/>
      <c r="D401" s="66"/>
      <c r="E401" s="114"/>
      <c r="F401" s="98"/>
      <c r="G401" s="63"/>
      <c r="H401" s="66"/>
      <c r="I401" s="96"/>
      <c r="J401" s="107"/>
      <c r="K401" s="110"/>
      <c r="L401" s="63"/>
      <c r="M401" s="63"/>
      <c r="N401" s="63"/>
      <c r="O401" s="66"/>
      <c r="P401" s="102"/>
      <c r="Q401" s="25"/>
      <c r="R401" s="221">
        <v>1057983426</v>
      </c>
      <c r="S401" s="192"/>
      <c r="T401" s="219">
        <v>1057981506</v>
      </c>
      <c r="U401" s="187"/>
      <c r="V401" s="63"/>
      <c r="W401" s="63"/>
      <c r="X401" s="63"/>
      <c r="Y401" s="25"/>
      <c r="Z401" s="120"/>
      <c r="AA401" s="123"/>
      <c r="AB401" s="46"/>
    </row>
    <row r="402" spans="1:28" ht="31.5" customHeight="1">
      <c r="A402" s="214">
        <v>391</v>
      </c>
      <c r="B402" s="222">
        <v>1058274964</v>
      </c>
      <c r="C402" s="187"/>
      <c r="D402" s="66"/>
      <c r="E402" s="114"/>
      <c r="F402" s="98"/>
      <c r="G402" s="63"/>
      <c r="H402" s="66"/>
      <c r="I402" s="96"/>
      <c r="J402" s="107"/>
      <c r="K402" s="110"/>
      <c r="L402" s="63"/>
      <c r="M402" s="63"/>
      <c r="N402" s="63"/>
      <c r="O402" s="66"/>
      <c r="P402" s="102"/>
      <c r="Q402" s="25"/>
      <c r="R402" s="221">
        <v>1057983096</v>
      </c>
      <c r="S402" s="192"/>
      <c r="T402" s="219">
        <v>1058355942</v>
      </c>
      <c r="U402" s="187"/>
      <c r="V402" s="63"/>
      <c r="W402" s="63"/>
      <c r="X402" s="63"/>
      <c r="Y402" s="25"/>
      <c r="Z402" s="120"/>
      <c r="AA402" s="123"/>
      <c r="AB402" s="46"/>
    </row>
    <row r="403" spans="1:28" ht="31.5" customHeight="1">
      <c r="A403" s="214">
        <v>392</v>
      </c>
      <c r="B403" s="222">
        <v>1058355381</v>
      </c>
      <c r="C403" s="187"/>
      <c r="D403" s="66"/>
      <c r="E403" s="114"/>
      <c r="F403" s="98"/>
      <c r="G403" s="63"/>
      <c r="H403" s="66"/>
      <c r="I403" s="96"/>
      <c r="J403" s="107"/>
      <c r="K403" s="110"/>
      <c r="L403" s="63"/>
      <c r="M403" s="63"/>
      <c r="N403" s="63"/>
      <c r="O403" s="66"/>
      <c r="P403" s="102"/>
      <c r="Q403" s="25"/>
      <c r="R403" s="221">
        <v>1029652378</v>
      </c>
      <c r="S403" s="192"/>
      <c r="T403" s="219">
        <v>1057982979</v>
      </c>
      <c r="U403" s="187"/>
      <c r="V403" s="63"/>
      <c r="W403" s="63"/>
      <c r="X403" s="63"/>
      <c r="Y403" s="25"/>
      <c r="Z403" s="120"/>
      <c r="AA403" s="123"/>
      <c r="AB403" s="46"/>
    </row>
    <row r="404" spans="1:28" ht="31.5" customHeight="1">
      <c r="A404" s="214">
        <v>393</v>
      </c>
      <c r="B404" s="222">
        <v>1057982104</v>
      </c>
      <c r="C404" s="187"/>
      <c r="D404" s="66"/>
      <c r="E404" s="114"/>
      <c r="F404" s="98"/>
      <c r="G404" s="63"/>
      <c r="H404" s="66"/>
      <c r="I404" s="96"/>
      <c r="J404" s="107"/>
      <c r="K404" s="110"/>
      <c r="L404" s="63"/>
      <c r="M404" s="63"/>
      <c r="N404" s="63"/>
      <c r="O404" s="66"/>
      <c r="P404" s="102"/>
      <c r="Q404" s="25"/>
      <c r="R404" s="221">
        <v>1029666622</v>
      </c>
      <c r="S404" s="192"/>
      <c r="T404" s="219">
        <v>1025543362</v>
      </c>
      <c r="U404" s="187"/>
      <c r="V404" s="63"/>
      <c r="W404" s="63"/>
      <c r="X404" s="63"/>
      <c r="Y404" s="25"/>
      <c r="Z404" s="120"/>
      <c r="AA404" s="123"/>
      <c r="AB404" s="46"/>
    </row>
    <row r="405" spans="1:28" ht="31.5" customHeight="1">
      <c r="A405" s="214">
        <v>394</v>
      </c>
      <c r="B405" s="222">
        <v>1145425119</v>
      </c>
      <c r="C405" s="187"/>
      <c r="D405" s="66"/>
      <c r="E405" s="114"/>
      <c r="F405" s="98"/>
      <c r="G405" s="63"/>
      <c r="H405" s="66"/>
      <c r="I405" s="96"/>
      <c r="J405" s="107"/>
      <c r="K405" s="110"/>
      <c r="L405" s="63"/>
      <c r="M405" s="63"/>
      <c r="N405" s="63"/>
      <c r="O405" s="66"/>
      <c r="P405" s="102"/>
      <c r="Q405" s="25"/>
      <c r="R405" s="221">
        <v>1145424740</v>
      </c>
      <c r="S405" s="192"/>
      <c r="T405" s="219">
        <v>1054286058</v>
      </c>
      <c r="U405" s="187"/>
      <c r="V405" s="63"/>
      <c r="W405" s="63"/>
      <c r="X405" s="63"/>
      <c r="Y405" s="25"/>
      <c r="Z405" s="120"/>
      <c r="AA405" s="123"/>
      <c r="AB405" s="46"/>
    </row>
    <row r="406" spans="1:28" ht="31.5" customHeight="1">
      <c r="A406" s="214">
        <v>395</v>
      </c>
      <c r="B406" s="222">
        <v>1057588423</v>
      </c>
      <c r="C406" s="187"/>
      <c r="D406" s="66"/>
      <c r="E406" s="114"/>
      <c r="F406" s="98"/>
      <c r="G406" s="63"/>
      <c r="H406" s="66"/>
      <c r="I406" s="96"/>
      <c r="J406" s="107"/>
      <c r="K406" s="110"/>
      <c r="L406" s="63"/>
      <c r="M406" s="63"/>
      <c r="N406" s="63"/>
      <c r="O406" s="66"/>
      <c r="P406" s="102"/>
      <c r="Q406" s="25"/>
      <c r="R406" s="221">
        <v>1057983422</v>
      </c>
      <c r="S406" s="192"/>
      <c r="T406" s="219">
        <v>1057587520</v>
      </c>
      <c r="U406" s="187"/>
      <c r="V406" s="63"/>
      <c r="W406" s="63"/>
      <c r="X406" s="63"/>
      <c r="Y406" s="25"/>
      <c r="Z406" s="120"/>
      <c r="AA406" s="123"/>
      <c r="AB406" s="46"/>
    </row>
    <row r="407" spans="1:28" ht="31.5" customHeight="1">
      <c r="A407" s="214">
        <v>396</v>
      </c>
      <c r="B407" s="222">
        <v>1058355036</v>
      </c>
      <c r="C407" s="187"/>
      <c r="D407" s="66"/>
      <c r="E407" s="114"/>
      <c r="F407" s="98"/>
      <c r="G407" s="63"/>
      <c r="H407" s="66"/>
      <c r="I407" s="96"/>
      <c r="J407" s="107"/>
      <c r="K407" s="110"/>
      <c r="L407" s="63"/>
      <c r="M407" s="63"/>
      <c r="N407" s="63"/>
      <c r="O407" s="66"/>
      <c r="P407" s="102"/>
      <c r="Q407" s="25"/>
      <c r="R407" s="221">
        <v>1051589976</v>
      </c>
      <c r="S407" s="192"/>
      <c r="T407" s="219">
        <v>1057587393</v>
      </c>
      <c r="U407" s="187"/>
      <c r="V407" s="63"/>
      <c r="W407" s="63"/>
      <c r="X407" s="63"/>
      <c r="Y407" s="25"/>
      <c r="Z407" s="120"/>
      <c r="AA407" s="123"/>
      <c r="AB407" s="46"/>
    </row>
    <row r="408" spans="1:28" ht="31.5" customHeight="1">
      <c r="A408" s="214">
        <v>397</v>
      </c>
      <c r="B408" s="222">
        <v>1057590810</v>
      </c>
      <c r="C408" s="187"/>
      <c r="D408" s="66"/>
      <c r="E408" s="114"/>
      <c r="F408" s="98"/>
      <c r="G408" s="63"/>
      <c r="H408" s="66"/>
      <c r="I408" s="96"/>
      <c r="J408" s="107"/>
      <c r="K408" s="110"/>
      <c r="L408" s="63"/>
      <c r="M408" s="63"/>
      <c r="N408" s="63"/>
      <c r="O408" s="66"/>
      <c r="P408" s="102"/>
      <c r="Q408" s="25"/>
      <c r="R408" s="221">
        <v>1058356538</v>
      </c>
      <c r="S408" s="192"/>
      <c r="T408" s="219">
        <v>1029665306</v>
      </c>
      <c r="U408" s="187"/>
      <c r="V408" s="63"/>
      <c r="W408" s="63"/>
      <c r="X408" s="63"/>
      <c r="Y408" s="25"/>
      <c r="Z408" s="120"/>
      <c r="AA408" s="123"/>
      <c r="AB408" s="46"/>
    </row>
    <row r="409" spans="1:28" ht="31.5" customHeight="1">
      <c r="A409" s="214">
        <v>398</v>
      </c>
      <c r="B409" s="222">
        <v>1141719849</v>
      </c>
      <c r="C409" s="187"/>
      <c r="D409" s="66"/>
      <c r="E409" s="114"/>
      <c r="F409" s="98"/>
      <c r="G409" s="63"/>
      <c r="H409" s="66"/>
      <c r="I409" s="96"/>
      <c r="J409" s="107"/>
      <c r="K409" s="110"/>
      <c r="L409" s="63"/>
      <c r="M409" s="63"/>
      <c r="N409" s="63"/>
      <c r="O409" s="66"/>
      <c r="P409" s="102"/>
      <c r="Q409" s="25"/>
      <c r="R409" s="221">
        <v>1145425324</v>
      </c>
      <c r="S409" s="192"/>
      <c r="T409" s="219">
        <v>1057589958</v>
      </c>
      <c r="U409" s="187"/>
      <c r="V409" s="63"/>
      <c r="W409" s="63"/>
      <c r="X409" s="63"/>
      <c r="Y409" s="25"/>
      <c r="Z409" s="120"/>
      <c r="AA409" s="123"/>
      <c r="AB409" s="46"/>
    </row>
    <row r="410" spans="1:28" ht="31.5" customHeight="1">
      <c r="A410" s="214">
        <v>399</v>
      </c>
      <c r="B410" s="222">
        <v>1054287648</v>
      </c>
      <c r="C410" s="187"/>
      <c r="D410" s="66"/>
      <c r="E410" s="114"/>
      <c r="F410" s="98"/>
      <c r="G410" s="63"/>
      <c r="H410" s="66"/>
      <c r="I410" s="96"/>
      <c r="J410" s="107"/>
      <c r="K410" s="110"/>
      <c r="L410" s="63"/>
      <c r="M410" s="63"/>
      <c r="N410" s="63"/>
      <c r="O410" s="66"/>
      <c r="P410" s="102"/>
      <c r="Q410" s="25"/>
      <c r="R410" s="221">
        <v>1145425948</v>
      </c>
      <c r="S410" s="192"/>
      <c r="T410" s="219"/>
      <c r="U410" s="187"/>
      <c r="V410" s="63"/>
      <c r="W410" s="63"/>
      <c r="X410" s="63"/>
      <c r="Y410" s="25"/>
      <c r="Z410" s="120"/>
      <c r="AA410" s="123"/>
      <c r="AB410" s="46"/>
    </row>
    <row r="411" spans="1:28" ht="31.5" customHeight="1">
      <c r="A411" s="214">
        <v>400</v>
      </c>
      <c r="B411" s="222">
        <v>1054287005</v>
      </c>
      <c r="C411" s="187"/>
      <c r="D411" s="66"/>
      <c r="E411" s="114"/>
      <c r="F411" s="98"/>
      <c r="G411" s="63"/>
      <c r="H411" s="66"/>
      <c r="I411" s="96"/>
      <c r="J411" s="107"/>
      <c r="K411" s="110"/>
      <c r="L411" s="63"/>
      <c r="M411" s="63"/>
      <c r="N411" s="63"/>
      <c r="O411" s="66"/>
      <c r="P411" s="102"/>
      <c r="Q411" s="25"/>
      <c r="R411" s="221">
        <v>1029994152</v>
      </c>
      <c r="S411" s="192"/>
      <c r="T411" s="219"/>
      <c r="U411" s="187"/>
      <c r="V411" s="63"/>
      <c r="W411" s="63"/>
      <c r="X411" s="63"/>
      <c r="Y411" s="25"/>
      <c r="Z411" s="120"/>
      <c r="AA411" s="123"/>
      <c r="AB411" s="46"/>
    </row>
    <row r="412" spans="1:28" ht="31.5" customHeight="1">
      <c r="A412" s="214">
        <v>401</v>
      </c>
      <c r="B412" s="222">
        <v>1029666694</v>
      </c>
      <c r="C412" s="187"/>
      <c r="D412" s="66"/>
      <c r="E412" s="114"/>
      <c r="F412" s="98"/>
      <c r="G412" s="63"/>
      <c r="H412" s="66"/>
      <c r="I412" s="96"/>
      <c r="J412" s="107"/>
      <c r="K412" s="110"/>
      <c r="L412" s="63"/>
      <c r="M412" s="63"/>
      <c r="N412" s="63"/>
      <c r="O412" s="66"/>
      <c r="P412" s="102"/>
      <c r="Q412" s="25"/>
      <c r="R412" s="221">
        <v>1054287629</v>
      </c>
      <c r="S412" s="192"/>
      <c r="T412" s="219"/>
      <c r="U412" s="187"/>
      <c r="V412" s="63"/>
      <c r="W412" s="63"/>
      <c r="X412" s="63"/>
      <c r="Y412" s="25"/>
      <c r="Z412" s="120"/>
      <c r="AA412" s="123"/>
      <c r="AB412" s="46"/>
    </row>
    <row r="413" spans="1:28" ht="31.5" customHeight="1">
      <c r="A413" s="214">
        <v>402</v>
      </c>
      <c r="B413" s="222">
        <v>1054287503</v>
      </c>
      <c r="C413" s="187"/>
      <c r="D413" s="66"/>
      <c r="E413" s="114"/>
      <c r="F413" s="98"/>
      <c r="G413" s="63"/>
      <c r="H413" s="66"/>
      <c r="I413" s="96"/>
      <c r="J413" s="107"/>
      <c r="K413" s="110"/>
      <c r="L413" s="63"/>
      <c r="M413" s="63"/>
      <c r="N413" s="63"/>
      <c r="O413" s="66"/>
      <c r="P413" s="102"/>
      <c r="Q413" s="25"/>
      <c r="R413" s="221">
        <v>1058038593</v>
      </c>
      <c r="S413" s="192"/>
      <c r="T413" s="219"/>
      <c r="U413" s="187"/>
      <c r="V413" s="63"/>
      <c r="W413" s="63"/>
      <c r="X413" s="63"/>
      <c r="Y413" s="25"/>
      <c r="Z413" s="120"/>
      <c r="AA413" s="123"/>
      <c r="AB413" s="46"/>
    </row>
    <row r="414" spans="1:28" ht="31.5" customHeight="1">
      <c r="A414" s="214">
        <v>403</v>
      </c>
      <c r="B414" s="222">
        <v>1054287642</v>
      </c>
      <c r="C414" s="187"/>
      <c r="D414" s="66"/>
      <c r="E414" s="114"/>
      <c r="F414" s="98"/>
      <c r="G414" s="63"/>
      <c r="H414" s="66"/>
      <c r="I414" s="96"/>
      <c r="J414" s="107"/>
      <c r="K414" s="110"/>
      <c r="L414" s="63"/>
      <c r="M414" s="63"/>
      <c r="N414" s="63"/>
      <c r="O414" s="66"/>
      <c r="P414" s="102"/>
      <c r="Q414" s="25"/>
      <c r="R414" s="221">
        <v>1057982951</v>
      </c>
      <c r="S414" s="192"/>
      <c r="T414" s="219"/>
      <c r="U414" s="187"/>
      <c r="V414" s="63"/>
      <c r="W414" s="63"/>
      <c r="X414" s="63"/>
      <c r="Y414" s="25"/>
      <c r="Z414" s="120"/>
      <c r="AA414" s="123"/>
      <c r="AB414" s="46"/>
    </row>
    <row r="415" spans="1:28" ht="31.5" customHeight="1">
      <c r="A415" s="214">
        <v>404</v>
      </c>
      <c r="B415" s="222">
        <v>1057591643</v>
      </c>
      <c r="C415" s="187"/>
      <c r="D415" s="66"/>
      <c r="E415" s="114"/>
      <c r="F415" s="98"/>
      <c r="G415" s="63"/>
      <c r="H415" s="66"/>
      <c r="I415" s="96"/>
      <c r="J415" s="107"/>
      <c r="K415" s="110"/>
      <c r="L415" s="63"/>
      <c r="M415" s="63"/>
      <c r="N415" s="63"/>
      <c r="O415" s="66"/>
      <c r="P415" s="102"/>
      <c r="Q415" s="25"/>
      <c r="R415" s="221">
        <v>1118550094</v>
      </c>
      <c r="S415" s="192"/>
      <c r="T415" s="219"/>
      <c r="U415" s="187"/>
      <c r="V415" s="63"/>
      <c r="W415" s="63"/>
      <c r="X415" s="63"/>
      <c r="Y415" s="25"/>
      <c r="Z415" s="120"/>
      <c r="AA415" s="123"/>
      <c r="AB415" s="46"/>
    </row>
    <row r="416" spans="1:28" ht="31.5" customHeight="1">
      <c r="A416" s="214">
        <v>405</v>
      </c>
      <c r="B416" s="222">
        <v>1058356242</v>
      </c>
      <c r="C416" s="187"/>
      <c r="D416" s="66"/>
      <c r="E416" s="114"/>
      <c r="F416" s="98"/>
      <c r="G416" s="63"/>
      <c r="H416" s="66"/>
      <c r="I416" s="96"/>
      <c r="J416" s="107"/>
      <c r="K416" s="110"/>
      <c r="L416" s="63"/>
      <c r="M416" s="63"/>
      <c r="N416" s="63"/>
      <c r="O416" s="66"/>
      <c r="P416" s="102"/>
      <c r="Q416" s="25"/>
      <c r="R416" s="221">
        <v>1057982891</v>
      </c>
      <c r="S416" s="192"/>
      <c r="T416" s="219"/>
      <c r="U416" s="187"/>
      <c r="V416" s="63"/>
      <c r="W416" s="63"/>
      <c r="X416" s="63"/>
      <c r="Y416" s="25"/>
      <c r="Z416" s="120"/>
      <c r="AA416" s="123"/>
      <c r="AB416" s="46"/>
    </row>
    <row r="417" spans="1:28" ht="31.5" customHeight="1">
      <c r="A417" s="214">
        <v>406</v>
      </c>
      <c r="B417" s="222">
        <v>1058355930</v>
      </c>
      <c r="C417" s="187"/>
      <c r="D417" s="66"/>
      <c r="E417" s="114"/>
      <c r="F417" s="98"/>
      <c r="G417" s="63"/>
      <c r="H417" s="66"/>
      <c r="I417" s="96"/>
      <c r="J417" s="107"/>
      <c r="K417" s="110"/>
      <c r="L417" s="63"/>
      <c r="M417" s="63"/>
      <c r="N417" s="63"/>
      <c r="O417" s="66"/>
      <c r="P417" s="102"/>
      <c r="Q417" s="25"/>
      <c r="R417" s="221">
        <v>1057983074</v>
      </c>
      <c r="S417" s="192"/>
      <c r="T417" s="219"/>
      <c r="U417" s="187"/>
      <c r="V417" s="63"/>
      <c r="W417" s="63"/>
      <c r="X417" s="63"/>
      <c r="Y417" s="25"/>
      <c r="Z417" s="120"/>
      <c r="AA417" s="123"/>
      <c r="AB417" s="46"/>
    </row>
    <row r="418" spans="1:28" ht="31.5" customHeight="1">
      <c r="A418" s="214">
        <v>407</v>
      </c>
      <c r="B418" s="222">
        <v>1049626004</v>
      </c>
      <c r="C418" s="187"/>
      <c r="D418" s="66"/>
      <c r="E418" s="114"/>
      <c r="F418" s="98"/>
      <c r="G418" s="63"/>
      <c r="H418" s="66"/>
      <c r="I418" s="96"/>
      <c r="J418" s="107"/>
      <c r="K418" s="110"/>
      <c r="L418" s="63"/>
      <c r="M418" s="63"/>
      <c r="N418" s="63"/>
      <c r="O418" s="66"/>
      <c r="P418" s="102"/>
      <c r="Q418" s="25"/>
      <c r="R418" s="221">
        <v>1057983208</v>
      </c>
      <c r="S418" s="192"/>
      <c r="T418" s="219"/>
      <c r="U418" s="187"/>
      <c r="V418" s="63"/>
      <c r="W418" s="63"/>
      <c r="X418" s="63"/>
      <c r="Y418" s="25"/>
      <c r="Z418" s="120"/>
      <c r="AA418" s="123"/>
      <c r="AB418" s="46"/>
    </row>
    <row r="419" spans="1:28" ht="31.5" customHeight="1">
      <c r="A419" s="214">
        <v>408</v>
      </c>
      <c r="B419" s="222">
        <v>1058356136</v>
      </c>
      <c r="C419" s="187"/>
      <c r="D419" s="66"/>
      <c r="E419" s="114"/>
      <c r="F419" s="98"/>
      <c r="G419" s="63"/>
      <c r="H419" s="66"/>
      <c r="I419" s="96"/>
      <c r="J419" s="107"/>
      <c r="K419" s="110"/>
      <c r="L419" s="63"/>
      <c r="M419" s="63"/>
      <c r="N419" s="63"/>
      <c r="O419" s="66"/>
      <c r="P419" s="102"/>
      <c r="Q419" s="25"/>
      <c r="R419" s="221">
        <v>1022152474</v>
      </c>
      <c r="S419" s="192"/>
      <c r="T419" s="219"/>
      <c r="U419" s="187"/>
      <c r="V419" s="63"/>
      <c r="W419" s="63"/>
      <c r="X419" s="63"/>
      <c r="Y419" s="25"/>
      <c r="Z419" s="120"/>
      <c r="AA419" s="123"/>
      <c r="AB419" s="46"/>
    </row>
    <row r="420" spans="1:28" ht="31.5" customHeight="1">
      <c r="A420" s="214">
        <v>409</v>
      </c>
      <c r="B420" s="222">
        <v>1054287081</v>
      </c>
      <c r="C420" s="187"/>
      <c r="D420" s="66"/>
      <c r="E420" s="114"/>
      <c r="F420" s="98"/>
      <c r="G420" s="63"/>
      <c r="H420" s="66"/>
      <c r="I420" s="96"/>
      <c r="J420" s="107"/>
      <c r="K420" s="110"/>
      <c r="L420" s="63"/>
      <c r="M420" s="63"/>
      <c r="N420" s="63"/>
      <c r="O420" s="66"/>
      <c r="P420" s="102"/>
      <c r="Q420" s="25"/>
      <c r="R420" s="221">
        <v>1054287726</v>
      </c>
      <c r="S420" s="192"/>
      <c r="T420" s="219"/>
      <c r="U420" s="187"/>
      <c r="V420" s="63"/>
      <c r="W420" s="63"/>
      <c r="X420" s="63"/>
      <c r="Y420" s="25"/>
      <c r="Z420" s="120"/>
      <c r="AA420" s="123"/>
      <c r="AB420" s="46"/>
    </row>
    <row r="421" spans="1:28" ht="31.5" customHeight="1">
      <c r="A421" s="214">
        <v>410</v>
      </c>
      <c r="B421" s="222">
        <v>1057980076</v>
      </c>
      <c r="C421" s="187"/>
      <c r="D421" s="66"/>
      <c r="E421" s="114"/>
      <c r="F421" s="98"/>
      <c r="G421" s="63"/>
      <c r="H421" s="66"/>
      <c r="I421" s="96"/>
      <c r="J421" s="107"/>
      <c r="K421" s="110"/>
      <c r="L421" s="63"/>
      <c r="M421" s="63"/>
      <c r="N421" s="63"/>
      <c r="O421" s="66"/>
      <c r="P421" s="102"/>
      <c r="Q421" s="25"/>
      <c r="R421" s="221">
        <v>1122928555</v>
      </c>
      <c r="S421" s="192"/>
      <c r="T421" s="219"/>
      <c r="U421" s="187"/>
      <c r="V421" s="63"/>
      <c r="W421" s="63"/>
      <c r="X421" s="63"/>
      <c r="Y421" s="25"/>
      <c r="Z421" s="120"/>
      <c r="AA421" s="123"/>
      <c r="AB421" s="46"/>
    </row>
    <row r="422" spans="1:28" ht="31.5" customHeight="1">
      <c r="A422" s="214">
        <v>411</v>
      </c>
      <c r="B422" s="222">
        <v>1013631183</v>
      </c>
      <c r="C422" s="187"/>
      <c r="D422" s="66"/>
      <c r="E422" s="114"/>
      <c r="F422" s="98"/>
      <c r="G422" s="63"/>
      <c r="H422" s="66"/>
      <c r="I422" s="96"/>
      <c r="J422" s="107"/>
      <c r="K422" s="110"/>
      <c r="L422" s="63"/>
      <c r="M422" s="63"/>
      <c r="N422" s="63"/>
      <c r="O422" s="66"/>
      <c r="P422" s="102"/>
      <c r="Q422" s="25"/>
      <c r="R422" s="221">
        <v>1057983085</v>
      </c>
      <c r="S422" s="192"/>
      <c r="T422" s="219"/>
      <c r="U422" s="187"/>
      <c r="V422" s="63"/>
      <c r="W422" s="63"/>
      <c r="X422" s="63"/>
      <c r="Y422" s="25"/>
      <c r="Z422" s="120"/>
      <c r="AA422" s="123"/>
      <c r="AB422" s="46"/>
    </row>
    <row r="423" spans="1:28" ht="31.5" customHeight="1">
      <c r="A423" s="214">
        <v>412</v>
      </c>
      <c r="B423" s="222">
        <v>1024510832</v>
      </c>
      <c r="C423" s="187"/>
      <c r="D423" s="66"/>
      <c r="E423" s="114"/>
      <c r="F423" s="98"/>
      <c r="G423" s="63"/>
      <c r="H423" s="66"/>
      <c r="I423" s="96"/>
      <c r="J423" s="107"/>
      <c r="K423" s="110"/>
      <c r="L423" s="63"/>
      <c r="M423" s="63"/>
      <c r="N423" s="63"/>
      <c r="O423" s="66"/>
      <c r="P423" s="102"/>
      <c r="Q423" s="25"/>
      <c r="R423" s="221">
        <v>1057983209</v>
      </c>
      <c r="S423" s="192"/>
      <c r="T423" s="219"/>
      <c r="U423" s="187"/>
      <c r="V423" s="63"/>
      <c r="W423" s="63"/>
      <c r="X423" s="63"/>
      <c r="Y423" s="25"/>
      <c r="Z423" s="120"/>
      <c r="AA423" s="123"/>
      <c r="AB423" s="46"/>
    </row>
    <row r="424" spans="1:28" ht="31.5" customHeight="1">
      <c r="A424" s="214">
        <v>413</v>
      </c>
      <c r="B424" s="222">
        <v>1098734646</v>
      </c>
      <c r="C424" s="187"/>
      <c r="D424" s="66"/>
      <c r="E424" s="114"/>
      <c r="F424" s="98"/>
      <c r="G424" s="63"/>
      <c r="H424" s="66"/>
      <c r="I424" s="96"/>
      <c r="J424" s="107"/>
      <c r="K424" s="110"/>
      <c r="L424" s="63"/>
      <c r="M424" s="63"/>
      <c r="N424" s="63"/>
      <c r="O424" s="66"/>
      <c r="P424" s="102"/>
      <c r="Q424" s="25"/>
      <c r="R424" s="221">
        <v>1028495352</v>
      </c>
      <c r="S424" s="192"/>
      <c r="T424" s="219"/>
      <c r="U424" s="187"/>
      <c r="V424" s="63"/>
      <c r="W424" s="63"/>
      <c r="X424" s="63"/>
      <c r="Y424" s="25"/>
      <c r="Z424" s="120"/>
      <c r="AA424" s="123"/>
      <c r="AB424" s="46"/>
    </row>
    <row r="425" spans="1:28" ht="31.5" customHeight="1">
      <c r="A425" s="214">
        <v>414</v>
      </c>
      <c r="B425" s="222">
        <v>1058355719</v>
      </c>
      <c r="C425" s="187"/>
      <c r="D425" s="66"/>
      <c r="E425" s="114"/>
      <c r="F425" s="98"/>
      <c r="G425" s="63"/>
      <c r="H425" s="66"/>
      <c r="I425" s="96"/>
      <c r="J425" s="107"/>
      <c r="K425" s="110"/>
      <c r="L425" s="63"/>
      <c r="M425" s="63"/>
      <c r="N425" s="63"/>
      <c r="O425" s="66"/>
      <c r="P425" s="102"/>
      <c r="Q425" s="25"/>
      <c r="R425" s="221">
        <v>1058356683</v>
      </c>
      <c r="S425" s="192"/>
      <c r="T425" s="219"/>
      <c r="U425" s="187"/>
      <c r="V425" s="63"/>
      <c r="W425" s="63"/>
      <c r="X425" s="63"/>
      <c r="Y425" s="25"/>
      <c r="Z425" s="120"/>
      <c r="AA425" s="123"/>
      <c r="AB425" s="46"/>
    </row>
    <row r="426" spans="1:28" ht="31.5" customHeight="1">
      <c r="A426" s="214">
        <v>415</v>
      </c>
      <c r="B426" s="222">
        <v>1055128401</v>
      </c>
      <c r="C426" s="187"/>
      <c r="D426" s="66"/>
      <c r="E426" s="114"/>
      <c r="F426" s="98"/>
      <c r="G426" s="63"/>
      <c r="H426" s="66"/>
      <c r="I426" s="96"/>
      <c r="J426" s="107"/>
      <c r="K426" s="110"/>
      <c r="L426" s="63"/>
      <c r="M426" s="63"/>
      <c r="N426" s="63"/>
      <c r="O426" s="66"/>
      <c r="P426" s="102"/>
      <c r="Q426" s="25"/>
      <c r="R426" s="221">
        <v>1145725225</v>
      </c>
      <c r="S426" s="192"/>
      <c r="T426" s="219"/>
      <c r="U426" s="187"/>
      <c r="V426" s="63"/>
      <c r="W426" s="63"/>
      <c r="X426" s="63"/>
      <c r="Y426" s="25"/>
      <c r="Z426" s="120"/>
      <c r="AA426" s="123"/>
      <c r="AB426" s="46"/>
    </row>
    <row r="427" spans="1:28" ht="31.5" customHeight="1">
      <c r="A427" s="214">
        <v>416</v>
      </c>
      <c r="B427" s="222">
        <v>1150435910</v>
      </c>
      <c r="C427" s="187"/>
      <c r="D427" s="66"/>
      <c r="E427" s="114"/>
      <c r="F427" s="98"/>
      <c r="G427" s="63"/>
      <c r="H427" s="66"/>
      <c r="I427" s="96"/>
      <c r="J427" s="107"/>
      <c r="K427" s="110"/>
      <c r="L427" s="63"/>
      <c r="M427" s="63"/>
      <c r="N427" s="63"/>
      <c r="O427" s="66"/>
      <c r="P427" s="102"/>
      <c r="Q427" s="25"/>
      <c r="R427" s="221">
        <v>1058430844</v>
      </c>
      <c r="S427" s="192"/>
      <c r="T427" s="219"/>
      <c r="U427" s="187"/>
      <c r="V427" s="63"/>
      <c r="W427" s="63"/>
      <c r="X427" s="63"/>
      <c r="Y427" s="25"/>
      <c r="Z427" s="120"/>
      <c r="AA427" s="123"/>
      <c r="AB427" s="46"/>
    </row>
    <row r="428" spans="1:28" ht="31.5" customHeight="1">
      <c r="A428" s="214">
        <v>417</v>
      </c>
      <c r="B428" s="222">
        <v>1054287928</v>
      </c>
      <c r="C428" s="187"/>
      <c r="D428" s="66"/>
      <c r="E428" s="114"/>
      <c r="F428" s="98"/>
      <c r="G428" s="63"/>
      <c r="H428" s="66"/>
      <c r="I428" s="96"/>
      <c r="J428" s="107"/>
      <c r="K428" s="110"/>
      <c r="L428" s="63"/>
      <c r="M428" s="63"/>
      <c r="N428" s="63"/>
      <c r="O428" s="66"/>
      <c r="P428" s="102"/>
      <c r="Q428" s="25"/>
      <c r="R428" s="221">
        <v>1058356699</v>
      </c>
      <c r="S428" s="192"/>
      <c r="T428" s="219"/>
      <c r="U428" s="187"/>
      <c r="V428" s="63"/>
      <c r="W428" s="63"/>
      <c r="X428" s="63"/>
      <c r="Y428" s="25"/>
      <c r="Z428" s="120"/>
      <c r="AA428" s="123"/>
      <c r="AB428" s="46"/>
    </row>
    <row r="429" spans="1:28" ht="31.5" customHeight="1">
      <c r="A429" s="214">
        <v>418</v>
      </c>
      <c r="B429" s="222">
        <v>1090448784</v>
      </c>
      <c r="C429" s="187"/>
      <c r="D429" s="66"/>
      <c r="E429" s="114"/>
      <c r="F429" s="98"/>
      <c r="G429" s="63"/>
      <c r="H429" s="66"/>
      <c r="I429" s="96"/>
      <c r="J429" s="107"/>
      <c r="K429" s="110"/>
      <c r="L429" s="63"/>
      <c r="M429" s="63"/>
      <c r="N429" s="63"/>
      <c r="O429" s="66"/>
      <c r="P429" s="102"/>
      <c r="Q429" s="25"/>
      <c r="R429" s="221">
        <v>1019607635</v>
      </c>
      <c r="S429" s="192"/>
      <c r="T429" s="219"/>
      <c r="U429" s="187"/>
      <c r="V429" s="63"/>
      <c r="W429" s="63"/>
      <c r="X429" s="63"/>
      <c r="Y429" s="25"/>
      <c r="Z429" s="120"/>
      <c r="AA429" s="123"/>
      <c r="AB429" s="46"/>
    </row>
    <row r="430" spans="1:28" ht="31.5" customHeight="1">
      <c r="A430" s="214">
        <v>419</v>
      </c>
      <c r="B430" s="222">
        <v>1011207162</v>
      </c>
      <c r="C430" s="187"/>
      <c r="D430" s="66"/>
      <c r="E430" s="114"/>
      <c r="F430" s="98"/>
      <c r="G430" s="63"/>
      <c r="H430" s="66"/>
      <c r="I430" s="96"/>
      <c r="J430" s="107"/>
      <c r="K430" s="110"/>
      <c r="L430" s="63"/>
      <c r="M430" s="63"/>
      <c r="N430" s="63"/>
      <c r="O430" s="66"/>
      <c r="P430" s="102"/>
      <c r="Q430" s="25"/>
      <c r="R430" s="221">
        <v>1058038567</v>
      </c>
      <c r="S430" s="192"/>
      <c r="T430" s="219"/>
      <c r="U430" s="187"/>
      <c r="V430" s="63"/>
      <c r="W430" s="63"/>
      <c r="X430" s="63"/>
      <c r="Y430" s="25"/>
      <c r="Z430" s="120"/>
      <c r="AA430" s="123"/>
      <c r="AB430" s="46"/>
    </row>
    <row r="431" spans="1:28" ht="31.5" customHeight="1">
      <c r="A431" s="214">
        <v>420</v>
      </c>
      <c r="B431" s="222">
        <v>1058356591</v>
      </c>
      <c r="C431" s="187"/>
      <c r="D431" s="66"/>
      <c r="E431" s="114"/>
      <c r="F431" s="98"/>
      <c r="G431" s="63"/>
      <c r="H431" s="66"/>
      <c r="I431" s="96"/>
      <c r="J431" s="107"/>
      <c r="K431" s="110"/>
      <c r="L431" s="63"/>
      <c r="M431" s="63"/>
      <c r="N431" s="63"/>
      <c r="O431" s="66"/>
      <c r="P431" s="102"/>
      <c r="Q431" s="25"/>
      <c r="R431" s="221">
        <v>1115859339</v>
      </c>
      <c r="S431" s="192"/>
      <c r="T431" s="219"/>
      <c r="U431" s="187"/>
      <c r="V431" s="63"/>
      <c r="W431" s="63"/>
      <c r="X431" s="63"/>
      <c r="Y431" s="25"/>
      <c r="Z431" s="120"/>
      <c r="AA431" s="123"/>
      <c r="AB431" s="46"/>
    </row>
    <row r="432" spans="1:28" ht="31.5" customHeight="1">
      <c r="A432" s="214">
        <v>421</v>
      </c>
      <c r="B432" s="222">
        <v>1140921797</v>
      </c>
      <c r="C432" s="187"/>
      <c r="D432" s="66"/>
      <c r="E432" s="114"/>
      <c r="F432" s="98"/>
      <c r="G432" s="63"/>
      <c r="H432" s="66"/>
      <c r="I432" s="96"/>
      <c r="J432" s="107"/>
      <c r="K432" s="110"/>
      <c r="L432" s="63"/>
      <c r="M432" s="63"/>
      <c r="N432" s="63"/>
      <c r="O432" s="66"/>
      <c r="P432" s="102"/>
      <c r="Q432" s="25"/>
      <c r="R432" s="221">
        <v>1057983352</v>
      </c>
      <c r="S432" s="192"/>
      <c r="T432" s="219"/>
      <c r="U432" s="187"/>
      <c r="V432" s="63"/>
      <c r="W432" s="63"/>
      <c r="X432" s="63"/>
      <c r="Y432" s="25"/>
      <c r="Z432" s="120"/>
      <c r="AA432" s="123"/>
      <c r="AB432" s="46"/>
    </row>
    <row r="433" spans="1:28" ht="31.5" customHeight="1">
      <c r="A433" s="214">
        <v>422</v>
      </c>
      <c r="B433" s="222">
        <v>1057585866</v>
      </c>
      <c r="C433" s="187"/>
      <c r="D433" s="66"/>
      <c r="E433" s="114"/>
      <c r="F433" s="98"/>
      <c r="G433" s="63"/>
      <c r="H433" s="66"/>
      <c r="I433" s="96"/>
      <c r="J433" s="107"/>
      <c r="K433" s="110"/>
      <c r="L433" s="63"/>
      <c r="M433" s="63"/>
      <c r="N433" s="63"/>
      <c r="O433" s="66"/>
      <c r="P433" s="102"/>
      <c r="Q433" s="25"/>
      <c r="R433" s="221">
        <v>1057983403</v>
      </c>
      <c r="S433" s="192"/>
      <c r="T433" s="219"/>
      <c r="U433" s="187"/>
      <c r="V433" s="63"/>
      <c r="W433" s="63"/>
      <c r="X433" s="63"/>
      <c r="Y433" s="25"/>
      <c r="Z433" s="120"/>
      <c r="AA433" s="123"/>
      <c r="AB433" s="46"/>
    </row>
    <row r="434" spans="1:28" ht="31.5" customHeight="1">
      <c r="A434" s="214">
        <v>423</v>
      </c>
      <c r="B434" s="222">
        <v>1058356461</v>
      </c>
      <c r="C434" s="187"/>
      <c r="D434" s="66"/>
      <c r="E434" s="114"/>
      <c r="F434" s="98"/>
      <c r="G434" s="63"/>
      <c r="H434" s="66"/>
      <c r="I434" s="96"/>
      <c r="J434" s="107"/>
      <c r="K434" s="110"/>
      <c r="L434" s="63"/>
      <c r="M434" s="63"/>
      <c r="N434" s="63"/>
      <c r="O434" s="66"/>
      <c r="P434" s="102"/>
      <c r="Q434" s="25"/>
      <c r="R434" s="221">
        <v>1057982705</v>
      </c>
      <c r="S434" s="192"/>
      <c r="T434" s="219"/>
      <c r="U434" s="187"/>
      <c r="V434" s="63"/>
      <c r="W434" s="63"/>
      <c r="X434" s="63"/>
      <c r="Y434" s="25"/>
      <c r="Z434" s="120"/>
      <c r="AA434" s="123"/>
      <c r="AB434" s="46"/>
    </row>
    <row r="435" spans="1:28" ht="31.5" customHeight="1">
      <c r="A435" s="214">
        <v>424</v>
      </c>
      <c r="B435" s="222">
        <v>1058354682</v>
      </c>
      <c r="C435" s="187"/>
      <c r="D435" s="66"/>
      <c r="E435" s="114"/>
      <c r="F435" s="98"/>
      <c r="G435" s="63"/>
      <c r="H435" s="66"/>
      <c r="I435" s="96"/>
      <c r="J435" s="107"/>
      <c r="K435" s="110"/>
      <c r="L435" s="63"/>
      <c r="M435" s="63"/>
      <c r="N435" s="63"/>
      <c r="O435" s="66"/>
      <c r="P435" s="102"/>
      <c r="Q435" s="25"/>
      <c r="R435" s="221">
        <v>1057982173</v>
      </c>
      <c r="S435" s="192"/>
      <c r="T435" s="219"/>
      <c r="U435" s="187"/>
      <c r="V435" s="63"/>
      <c r="W435" s="63"/>
      <c r="X435" s="63"/>
      <c r="Y435" s="25"/>
      <c r="Z435" s="120"/>
      <c r="AA435" s="123"/>
      <c r="AB435" s="46"/>
    </row>
    <row r="436" spans="1:28" ht="31.5" customHeight="1">
      <c r="A436" s="214">
        <v>425</v>
      </c>
      <c r="B436" s="222">
        <v>1058356351</v>
      </c>
      <c r="C436" s="187"/>
      <c r="D436" s="66"/>
      <c r="E436" s="114"/>
      <c r="F436" s="98"/>
      <c r="G436" s="63"/>
      <c r="H436" s="66"/>
      <c r="I436" s="96"/>
      <c r="J436" s="107"/>
      <c r="K436" s="110"/>
      <c r="L436" s="63"/>
      <c r="M436" s="63"/>
      <c r="N436" s="63"/>
      <c r="O436" s="66"/>
      <c r="P436" s="102"/>
      <c r="Q436" s="25"/>
      <c r="R436" s="221">
        <v>1057594078</v>
      </c>
      <c r="S436" s="192"/>
      <c r="T436" s="219"/>
      <c r="U436" s="187"/>
      <c r="V436" s="63"/>
      <c r="W436" s="63"/>
      <c r="X436" s="63"/>
      <c r="Y436" s="25"/>
      <c r="Z436" s="120"/>
      <c r="AA436" s="123"/>
      <c r="AB436" s="46"/>
    </row>
    <row r="437" spans="1:28" ht="31.5" customHeight="1">
      <c r="A437" s="214">
        <v>426</v>
      </c>
      <c r="B437" s="222">
        <v>1145424921</v>
      </c>
      <c r="C437" s="187"/>
      <c r="D437" s="66"/>
      <c r="E437" s="114"/>
      <c r="F437" s="98"/>
      <c r="G437" s="63"/>
      <c r="H437" s="66"/>
      <c r="I437" s="96"/>
      <c r="J437" s="107"/>
      <c r="K437" s="110"/>
      <c r="L437" s="63"/>
      <c r="M437" s="63"/>
      <c r="N437" s="63"/>
      <c r="O437" s="66"/>
      <c r="P437" s="102"/>
      <c r="Q437" s="25"/>
      <c r="R437" s="221">
        <v>1058357377</v>
      </c>
      <c r="S437" s="192"/>
      <c r="T437" s="219"/>
      <c r="U437" s="187"/>
      <c r="V437" s="63"/>
      <c r="W437" s="63"/>
      <c r="X437" s="63"/>
      <c r="Y437" s="25"/>
      <c r="Z437" s="120"/>
      <c r="AA437" s="123"/>
      <c r="AB437" s="46"/>
    </row>
    <row r="438" spans="1:28" ht="31.5" customHeight="1">
      <c r="A438" s="214">
        <v>427</v>
      </c>
      <c r="B438" s="222">
        <v>1058355741</v>
      </c>
      <c r="C438" s="187"/>
      <c r="D438" s="66"/>
      <c r="E438" s="114"/>
      <c r="F438" s="98"/>
      <c r="G438" s="63"/>
      <c r="H438" s="66"/>
      <c r="I438" s="96"/>
      <c r="J438" s="107"/>
      <c r="K438" s="110"/>
      <c r="L438" s="63"/>
      <c r="M438" s="63"/>
      <c r="N438" s="63"/>
      <c r="O438" s="66"/>
      <c r="P438" s="102"/>
      <c r="Q438" s="25"/>
      <c r="R438" s="221">
        <v>1145425844</v>
      </c>
      <c r="S438" s="192"/>
      <c r="T438" s="219"/>
      <c r="U438" s="187"/>
      <c r="V438" s="63"/>
      <c r="W438" s="63"/>
      <c r="X438" s="63"/>
      <c r="Y438" s="25"/>
      <c r="Z438" s="120"/>
      <c r="AA438" s="123"/>
      <c r="AB438" s="46"/>
    </row>
    <row r="439" spans="1:28" ht="31.5" customHeight="1">
      <c r="A439" s="214">
        <v>428</v>
      </c>
      <c r="B439" s="222">
        <v>1012378795</v>
      </c>
      <c r="C439" s="187"/>
      <c r="D439" s="66"/>
      <c r="E439" s="114"/>
      <c r="F439" s="98"/>
      <c r="G439" s="63"/>
      <c r="H439" s="66"/>
      <c r="I439" s="96"/>
      <c r="J439" s="107"/>
      <c r="K439" s="110"/>
      <c r="L439" s="63"/>
      <c r="M439" s="63"/>
      <c r="N439" s="63"/>
      <c r="O439" s="66"/>
      <c r="P439" s="102"/>
      <c r="Q439" s="25"/>
      <c r="R439" s="221">
        <v>1171963814</v>
      </c>
      <c r="S439" s="192"/>
      <c r="T439" s="219"/>
      <c r="U439" s="187"/>
      <c r="V439" s="63"/>
      <c r="W439" s="63"/>
      <c r="X439" s="63"/>
      <c r="Y439" s="25"/>
      <c r="Z439" s="120"/>
      <c r="AA439" s="123"/>
      <c r="AB439" s="46"/>
    </row>
    <row r="440" spans="1:28" ht="31.5" customHeight="1">
      <c r="A440" s="214">
        <v>429</v>
      </c>
      <c r="B440" s="222">
        <v>3051221</v>
      </c>
      <c r="C440" s="187"/>
      <c r="D440" s="66"/>
      <c r="E440" s="114"/>
      <c r="F440" s="98"/>
      <c r="G440" s="63"/>
      <c r="H440" s="66"/>
      <c r="I440" s="96"/>
      <c r="J440" s="107"/>
      <c r="K440" s="110"/>
      <c r="L440" s="63"/>
      <c r="M440" s="63"/>
      <c r="N440" s="63"/>
      <c r="O440" s="66"/>
      <c r="P440" s="102"/>
      <c r="Q440" s="25"/>
      <c r="R440" s="221">
        <v>1029667044</v>
      </c>
      <c r="S440" s="192"/>
      <c r="T440" s="219"/>
      <c r="U440" s="187"/>
      <c r="V440" s="63"/>
      <c r="W440" s="63"/>
      <c r="X440" s="63"/>
      <c r="Y440" s="25"/>
      <c r="Z440" s="120"/>
      <c r="AA440" s="123"/>
      <c r="AB440" s="46"/>
    </row>
    <row r="441" spans="1:28" ht="31.5" customHeight="1">
      <c r="A441" s="214">
        <v>430</v>
      </c>
      <c r="B441" s="222">
        <v>79001888</v>
      </c>
      <c r="C441" s="187"/>
      <c r="D441" s="66"/>
      <c r="E441" s="114"/>
      <c r="F441" s="98"/>
      <c r="G441" s="63"/>
      <c r="H441" s="66"/>
      <c r="I441" s="96"/>
      <c r="J441" s="107"/>
      <c r="K441" s="110"/>
      <c r="L441" s="63"/>
      <c r="M441" s="63"/>
      <c r="N441" s="63"/>
      <c r="O441" s="66"/>
      <c r="P441" s="102"/>
      <c r="Q441" s="25"/>
      <c r="R441" s="221">
        <v>1054288202</v>
      </c>
      <c r="S441" s="192"/>
      <c r="T441" s="219"/>
      <c r="U441" s="187"/>
      <c r="V441" s="63"/>
      <c r="W441" s="63"/>
      <c r="X441" s="63"/>
      <c r="Y441" s="25"/>
      <c r="Z441" s="120"/>
      <c r="AA441" s="123"/>
      <c r="AB441" s="46"/>
    </row>
    <row r="442" spans="1:28" ht="31.5" customHeight="1">
      <c r="A442" s="214">
        <v>431</v>
      </c>
      <c r="B442" s="222">
        <v>7253026</v>
      </c>
      <c r="C442" s="187"/>
      <c r="D442" s="66"/>
      <c r="E442" s="114"/>
      <c r="F442" s="98"/>
      <c r="G442" s="63"/>
      <c r="H442" s="66"/>
      <c r="I442" s="96"/>
      <c r="J442" s="107"/>
      <c r="K442" s="110"/>
      <c r="L442" s="63"/>
      <c r="M442" s="63"/>
      <c r="N442" s="63"/>
      <c r="O442" s="66"/>
      <c r="P442" s="102"/>
      <c r="Q442" s="25"/>
      <c r="R442" s="221">
        <v>1145425642</v>
      </c>
      <c r="S442" s="192"/>
      <c r="T442" s="219"/>
      <c r="U442" s="187"/>
      <c r="V442" s="63"/>
      <c r="W442" s="63"/>
      <c r="X442" s="63"/>
      <c r="Y442" s="25"/>
      <c r="Z442" s="120"/>
      <c r="AA442" s="123"/>
      <c r="AB442" s="46"/>
    </row>
    <row r="443" spans="1:28" ht="31.5" customHeight="1">
      <c r="A443" s="214">
        <v>432</v>
      </c>
      <c r="B443" s="222">
        <v>46645757</v>
      </c>
      <c r="C443" s="187"/>
      <c r="D443" s="66"/>
      <c r="E443" s="114"/>
      <c r="F443" s="98"/>
      <c r="G443" s="63"/>
      <c r="H443" s="66"/>
      <c r="I443" s="96"/>
      <c r="J443" s="107"/>
      <c r="K443" s="110"/>
      <c r="L443" s="63"/>
      <c r="M443" s="63"/>
      <c r="N443" s="63"/>
      <c r="O443" s="66"/>
      <c r="P443" s="102"/>
      <c r="Q443" s="25"/>
      <c r="R443" s="221">
        <v>1145425791</v>
      </c>
      <c r="S443" s="192"/>
      <c r="T443" s="219"/>
      <c r="U443" s="187"/>
      <c r="V443" s="63"/>
      <c r="W443" s="63"/>
      <c r="X443" s="63"/>
      <c r="Y443" s="25"/>
      <c r="Z443" s="120"/>
      <c r="AA443" s="123"/>
      <c r="AB443" s="46"/>
    </row>
    <row r="444" spans="1:28" ht="31.5" customHeight="1">
      <c r="A444" s="214">
        <v>433</v>
      </c>
      <c r="B444" s="222">
        <v>5853057</v>
      </c>
      <c r="C444" s="187"/>
      <c r="D444" s="66"/>
      <c r="E444" s="114"/>
      <c r="F444" s="98"/>
      <c r="G444" s="63"/>
      <c r="H444" s="66"/>
      <c r="I444" s="96"/>
      <c r="J444" s="107"/>
      <c r="K444" s="110"/>
      <c r="L444" s="63"/>
      <c r="M444" s="63"/>
      <c r="N444" s="63"/>
      <c r="O444" s="66"/>
      <c r="P444" s="102"/>
      <c r="Q444" s="25"/>
      <c r="R444" s="221">
        <v>1107983599</v>
      </c>
      <c r="S444" s="192"/>
      <c r="T444" s="219"/>
      <c r="U444" s="187"/>
      <c r="V444" s="63"/>
      <c r="W444" s="63"/>
      <c r="X444" s="63"/>
      <c r="Y444" s="25"/>
      <c r="Z444" s="120"/>
      <c r="AA444" s="123"/>
      <c r="AB444" s="46"/>
    </row>
    <row r="445" spans="1:28" ht="31.5" customHeight="1">
      <c r="A445" s="214">
        <v>434</v>
      </c>
      <c r="B445" s="222">
        <v>5827844</v>
      </c>
      <c r="C445" s="187"/>
      <c r="D445" s="66"/>
      <c r="E445" s="114"/>
      <c r="F445" s="98"/>
      <c r="G445" s="63"/>
      <c r="H445" s="66"/>
      <c r="I445" s="96"/>
      <c r="J445" s="107"/>
      <c r="K445" s="110"/>
      <c r="L445" s="63"/>
      <c r="M445" s="63"/>
      <c r="N445" s="63"/>
      <c r="O445" s="66"/>
      <c r="P445" s="102"/>
      <c r="Q445" s="25"/>
      <c r="R445" s="221">
        <v>1057586071</v>
      </c>
      <c r="S445" s="192"/>
      <c r="T445" s="219"/>
      <c r="U445" s="187"/>
      <c r="V445" s="63"/>
      <c r="W445" s="63"/>
      <c r="X445" s="63"/>
      <c r="Y445" s="25"/>
      <c r="Z445" s="120"/>
      <c r="AA445" s="123"/>
      <c r="AB445" s="46"/>
    </row>
    <row r="446" spans="1:28" ht="31.5" customHeight="1">
      <c r="A446" s="214">
        <v>435</v>
      </c>
      <c r="B446" s="222">
        <v>5932105</v>
      </c>
      <c r="C446" s="187"/>
      <c r="D446" s="66"/>
      <c r="E446" s="114"/>
      <c r="F446" s="98"/>
      <c r="G446" s="63"/>
      <c r="H446" s="66"/>
      <c r="I446" s="96"/>
      <c r="J446" s="107"/>
      <c r="K446" s="110"/>
      <c r="L446" s="63"/>
      <c r="M446" s="63"/>
      <c r="N446" s="63"/>
      <c r="O446" s="66"/>
      <c r="P446" s="102"/>
      <c r="Q446" s="25"/>
      <c r="R446" s="221">
        <v>1057980615</v>
      </c>
      <c r="S446" s="192"/>
      <c r="T446" s="219"/>
      <c r="U446" s="187"/>
      <c r="V446" s="63"/>
      <c r="W446" s="63"/>
      <c r="X446" s="63"/>
      <c r="Y446" s="25"/>
      <c r="Z446" s="120"/>
      <c r="AA446" s="123"/>
      <c r="AB446" s="46"/>
    </row>
    <row r="447" spans="1:28" ht="31.5" customHeight="1">
      <c r="A447" s="214">
        <v>436</v>
      </c>
      <c r="B447" s="222">
        <v>10155106</v>
      </c>
      <c r="C447" s="187"/>
      <c r="D447" s="66"/>
      <c r="E447" s="114"/>
      <c r="F447" s="98"/>
      <c r="G447" s="63"/>
      <c r="H447" s="66"/>
      <c r="I447" s="96"/>
      <c r="J447" s="107"/>
      <c r="K447" s="110"/>
      <c r="L447" s="63"/>
      <c r="M447" s="63"/>
      <c r="N447" s="63"/>
      <c r="O447" s="66"/>
      <c r="P447" s="102"/>
      <c r="Q447" s="25"/>
      <c r="R447" s="221">
        <v>1014482881</v>
      </c>
      <c r="S447" s="192"/>
      <c r="T447" s="219"/>
      <c r="U447" s="187"/>
      <c r="V447" s="63"/>
      <c r="W447" s="63"/>
      <c r="X447" s="63"/>
      <c r="Y447" s="25"/>
      <c r="Z447" s="120"/>
      <c r="AA447" s="123"/>
      <c r="AB447" s="46"/>
    </row>
    <row r="448" spans="1:28" ht="31.5" customHeight="1">
      <c r="A448" s="214">
        <v>437</v>
      </c>
      <c r="B448" s="222">
        <v>20915945</v>
      </c>
      <c r="C448" s="187"/>
      <c r="D448" s="66"/>
      <c r="E448" s="114"/>
      <c r="F448" s="98"/>
      <c r="G448" s="63"/>
      <c r="H448" s="66"/>
      <c r="I448" s="96"/>
      <c r="J448" s="107"/>
      <c r="K448" s="110"/>
      <c r="L448" s="63"/>
      <c r="M448" s="63"/>
      <c r="N448" s="63"/>
      <c r="O448" s="66"/>
      <c r="P448" s="102"/>
      <c r="Q448" s="25"/>
      <c r="R448" s="221">
        <v>1057585974</v>
      </c>
      <c r="S448" s="192"/>
      <c r="T448" s="219"/>
      <c r="U448" s="187"/>
      <c r="V448" s="63"/>
      <c r="W448" s="63"/>
      <c r="X448" s="63"/>
      <c r="Y448" s="25"/>
      <c r="Z448" s="120"/>
      <c r="AA448" s="123"/>
      <c r="AB448" s="46"/>
    </row>
    <row r="449" spans="1:28" ht="31.5" customHeight="1">
      <c r="A449" s="214">
        <v>438</v>
      </c>
      <c r="B449" s="222">
        <v>7252301</v>
      </c>
      <c r="C449" s="187"/>
      <c r="D449" s="66"/>
      <c r="E449" s="114"/>
      <c r="F449" s="98"/>
      <c r="G449" s="63"/>
      <c r="H449" s="66"/>
      <c r="I449" s="96"/>
      <c r="J449" s="107"/>
      <c r="K449" s="110"/>
      <c r="L449" s="63"/>
      <c r="M449" s="63"/>
      <c r="N449" s="63"/>
      <c r="O449" s="66"/>
      <c r="P449" s="102"/>
      <c r="Q449" s="25"/>
      <c r="R449" s="221">
        <v>1057981909</v>
      </c>
      <c r="S449" s="192"/>
      <c r="T449" s="219"/>
      <c r="U449" s="187"/>
      <c r="V449" s="63"/>
      <c r="W449" s="63"/>
      <c r="X449" s="63"/>
      <c r="Y449" s="25"/>
      <c r="Z449" s="120"/>
      <c r="AA449" s="123"/>
      <c r="AB449" s="46"/>
    </row>
    <row r="450" spans="1:28" ht="31.5" customHeight="1">
      <c r="A450" s="214">
        <v>439</v>
      </c>
      <c r="B450" s="222">
        <v>10192369</v>
      </c>
      <c r="C450" s="187"/>
      <c r="D450" s="66"/>
      <c r="E450" s="114"/>
      <c r="F450" s="98"/>
      <c r="G450" s="63"/>
      <c r="H450" s="66"/>
      <c r="I450" s="96"/>
      <c r="J450" s="107"/>
      <c r="K450" s="110"/>
      <c r="L450" s="63"/>
      <c r="M450" s="63"/>
      <c r="N450" s="63"/>
      <c r="O450" s="66"/>
      <c r="P450" s="102"/>
      <c r="Q450" s="25"/>
      <c r="R450" s="221">
        <v>1058356133</v>
      </c>
      <c r="S450" s="192"/>
      <c r="T450" s="219"/>
      <c r="U450" s="187"/>
      <c r="V450" s="63"/>
      <c r="W450" s="63"/>
      <c r="X450" s="63"/>
      <c r="Y450" s="25"/>
      <c r="Z450" s="120"/>
      <c r="AA450" s="123"/>
      <c r="AB450" s="46"/>
    </row>
    <row r="451" spans="1:28" ht="31.5" customHeight="1">
      <c r="A451" s="214">
        <v>440</v>
      </c>
      <c r="B451" s="222">
        <v>52341064</v>
      </c>
      <c r="C451" s="187"/>
      <c r="D451" s="66"/>
      <c r="E451" s="114"/>
      <c r="F451" s="98"/>
      <c r="G451" s="63"/>
      <c r="H451" s="66"/>
      <c r="I451" s="96"/>
      <c r="J451" s="107"/>
      <c r="K451" s="110"/>
      <c r="L451" s="63"/>
      <c r="M451" s="63"/>
      <c r="N451" s="63"/>
      <c r="O451" s="66"/>
      <c r="P451" s="102"/>
      <c r="Q451" s="25"/>
      <c r="R451" s="221">
        <v>1058356484</v>
      </c>
      <c r="S451" s="192"/>
      <c r="T451" s="219"/>
      <c r="U451" s="187"/>
      <c r="V451" s="63"/>
      <c r="W451" s="63"/>
      <c r="X451" s="63"/>
      <c r="Y451" s="25"/>
      <c r="Z451" s="120"/>
      <c r="AA451" s="123"/>
      <c r="AB451" s="46"/>
    </row>
    <row r="452" spans="1:28" ht="31.5" customHeight="1">
      <c r="A452" s="214">
        <v>441</v>
      </c>
      <c r="B452" s="222">
        <v>4570564</v>
      </c>
      <c r="C452" s="187"/>
      <c r="D452" s="66"/>
      <c r="E452" s="114"/>
      <c r="F452" s="98"/>
      <c r="G452" s="63"/>
      <c r="H452" s="66"/>
      <c r="I452" s="96"/>
      <c r="J452" s="107"/>
      <c r="K452" s="110"/>
      <c r="L452" s="63"/>
      <c r="M452" s="63"/>
      <c r="N452" s="63"/>
      <c r="O452" s="66"/>
      <c r="P452" s="102"/>
      <c r="Q452" s="25"/>
      <c r="R452" s="221">
        <v>1058355332</v>
      </c>
      <c r="S452" s="192"/>
      <c r="T452" s="219"/>
      <c r="U452" s="187"/>
      <c r="V452" s="63"/>
      <c r="W452" s="63"/>
      <c r="X452" s="63"/>
      <c r="Y452" s="25"/>
      <c r="Z452" s="120"/>
      <c r="AA452" s="123"/>
      <c r="AB452" s="46"/>
    </row>
    <row r="453" spans="1:28" ht="31.5" customHeight="1">
      <c r="A453" s="214">
        <v>442</v>
      </c>
      <c r="B453" s="222">
        <v>15528076</v>
      </c>
      <c r="C453" s="187"/>
      <c r="D453" s="66"/>
      <c r="E453" s="114"/>
      <c r="F453" s="98"/>
      <c r="G453" s="63"/>
      <c r="H453" s="66"/>
      <c r="I453" s="96"/>
      <c r="J453" s="107"/>
      <c r="K453" s="110"/>
      <c r="L453" s="63"/>
      <c r="M453" s="63"/>
      <c r="N453" s="63"/>
      <c r="O453" s="66"/>
      <c r="P453" s="102"/>
      <c r="Q453" s="25"/>
      <c r="R453" s="221">
        <v>1058356201</v>
      </c>
      <c r="S453" s="192"/>
      <c r="T453" s="219"/>
      <c r="U453" s="187"/>
      <c r="V453" s="63"/>
      <c r="W453" s="63"/>
      <c r="X453" s="63"/>
      <c r="Y453" s="25"/>
      <c r="Z453" s="120"/>
      <c r="AA453" s="123"/>
      <c r="AB453" s="46"/>
    </row>
    <row r="454" spans="1:28" ht="31.5" customHeight="1">
      <c r="A454" s="214">
        <v>443</v>
      </c>
      <c r="B454" s="222">
        <v>51936806</v>
      </c>
      <c r="C454" s="187"/>
      <c r="D454" s="66"/>
      <c r="E454" s="114"/>
      <c r="F454" s="98"/>
      <c r="G454" s="63"/>
      <c r="H454" s="66"/>
      <c r="I454" s="96"/>
      <c r="J454" s="107"/>
      <c r="K454" s="110"/>
      <c r="L454" s="63"/>
      <c r="M454" s="63"/>
      <c r="N454" s="63"/>
      <c r="O454" s="66"/>
      <c r="P454" s="102"/>
      <c r="Q454" s="25"/>
      <c r="R454" s="221">
        <v>1145425215</v>
      </c>
      <c r="S454" s="192"/>
      <c r="T454" s="219"/>
      <c r="U454" s="187"/>
      <c r="V454" s="63"/>
      <c r="W454" s="63"/>
      <c r="X454" s="63"/>
      <c r="Y454" s="25"/>
      <c r="Z454" s="120"/>
      <c r="AA454" s="123"/>
      <c r="AB454" s="46"/>
    </row>
    <row r="455" spans="1:28" ht="31.5" customHeight="1">
      <c r="A455" s="214">
        <v>444</v>
      </c>
      <c r="B455" s="222">
        <v>46641476</v>
      </c>
      <c r="C455" s="187"/>
      <c r="D455" s="66"/>
      <c r="E455" s="114"/>
      <c r="F455" s="98"/>
      <c r="G455" s="63"/>
      <c r="H455" s="66"/>
      <c r="I455" s="96"/>
      <c r="J455" s="107"/>
      <c r="K455" s="110"/>
      <c r="L455" s="63"/>
      <c r="M455" s="63"/>
      <c r="N455" s="63"/>
      <c r="O455" s="66"/>
      <c r="P455" s="102"/>
      <c r="Q455" s="25"/>
      <c r="R455" s="221">
        <v>1057981763</v>
      </c>
      <c r="S455" s="192"/>
      <c r="T455" s="219"/>
      <c r="U455" s="187"/>
      <c r="V455" s="63"/>
      <c r="W455" s="63"/>
      <c r="X455" s="63"/>
      <c r="Y455" s="25"/>
      <c r="Z455" s="120"/>
      <c r="AA455" s="123"/>
      <c r="AB455" s="46"/>
    </row>
    <row r="456" spans="1:28" ht="31.5" customHeight="1">
      <c r="A456" s="214">
        <v>445</v>
      </c>
      <c r="B456" s="222">
        <v>3244437</v>
      </c>
      <c r="C456" s="187"/>
      <c r="D456" s="66"/>
      <c r="E456" s="114"/>
      <c r="F456" s="98"/>
      <c r="G456" s="63"/>
      <c r="H456" s="66"/>
      <c r="I456" s="96"/>
      <c r="J456" s="107"/>
      <c r="K456" s="110"/>
      <c r="L456" s="63"/>
      <c r="M456" s="63"/>
      <c r="N456" s="63"/>
      <c r="O456" s="66"/>
      <c r="P456" s="102"/>
      <c r="Q456" s="25"/>
      <c r="R456" s="221">
        <v>1057982126</v>
      </c>
      <c r="S456" s="192"/>
      <c r="T456" s="219"/>
      <c r="U456" s="187"/>
      <c r="V456" s="63"/>
      <c r="W456" s="63"/>
      <c r="X456" s="63"/>
      <c r="Y456" s="25"/>
      <c r="Z456" s="120"/>
      <c r="AA456" s="123"/>
      <c r="AB456" s="46"/>
    </row>
    <row r="457" spans="1:28" ht="31.5" customHeight="1">
      <c r="A457" s="214">
        <v>446</v>
      </c>
      <c r="B457" s="222">
        <v>24697347</v>
      </c>
      <c r="C457" s="187"/>
      <c r="D457" s="66"/>
      <c r="E457" s="114"/>
      <c r="F457" s="98"/>
      <c r="G457" s="63"/>
      <c r="H457" s="66"/>
      <c r="I457" s="96"/>
      <c r="J457" s="107"/>
      <c r="K457" s="110"/>
      <c r="L457" s="63"/>
      <c r="M457" s="63"/>
      <c r="N457" s="63"/>
      <c r="O457" s="66"/>
      <c r="P457" s="102"/>
      <c r="Q457" s="25"/>
      <c r="R457" s="221">
        <v>1145324725</v>
      </c>
      <c r="S457" s="192"/>
      <c r="T457" s="219"/>
      <c r="U457" s="187"/>
      <c r="V457" s="63"/>
      <c r="W457" s="63"/>
      <c r="X457" s="63"/>
      <c r="Y457" s="25"/>
      <c r="Z457" s="120"/>
      <c r="AA457" s="123"/>
      <c r="AB457" s="46"/>
    </row>
    <row r="458" spans="1:28" ht="31.5" customHeight="1">
      <c r="A458" s="214">
        <v>447</v>
      </c>
      <c r="B458" s="222">
        <v>2978665</v>
      </c>
      <c r="C458" s="187"/>
      <c r="D458" s="66"/>
      <c r="E458" s="114"/>
      <c r="F458" s="98"/>
      <c r="G458" s="63"/>
      <c r="H458" s="66"/>
      <c r="I458" s="96"/>
      <c r="J458" s="107"/>
      <c r="K458" s="110"/>
      <c r="L458" s="63"/>
      <c r="M458" s="63"/>
      <c r="N458" s="63"/>
      <c r="O458" s="66"/>
      <c r="P458" s="102"/>
      <c r="Q458" s="25"/>
      <c r="R458" s="221">
        <v>1123328030</v>
      </c>
      <c r="S458" s="192"/>
      <c r="T458" s="219"/>
      <c r="U458" s="187"/>
      <c r="V458" s="63"/>
      <c r="W458" s="63"/>
      <c r="X458" s="63"/>
      <c r="Y458" s="25"/>
      <c r="Z458" s="120"/>
      <c r="AA458" s="123"/>
      <c r="AB458" s="46"/>
    </row>
    <row r="459" spans="1:28" ht="31.5" customHeight="1">
      <c r="A459" s="214">
        <v>448</v>
      </c>
      <c r="B459" s="222">
        <v>51659442</v>
      </c>
      <c r="C459" s="187"/>
      <c r="D459" s="66"/>
      <c r="E459" s="114"/>
      <c r="F459" s="98"/>
      <c r="G459" s="63"/>
      <c r="H459" s="66"/>
      <c r="I459" s="96"/>
      <c r="J459" s="107"/>
      <c r="K459" s="110"/>
      <c r="L459" s="63"/>
      <c r="M459" s="63"/>
      <c r="N459" s="63"/>
      <c r="O459" s="66"/>
      <c r="P459" s="102"/>
      <c r="Q459" s="25"/>
      <c r="R459" s="221">
        <v>1058356514</v>
      </c>
      <c r="S459" s="192"/>
      <c r="T459" s="219"/>
      <c r="U459" s="187"/>
      <c r="V459" s="63"/>
      <c r="W459" s="63"/>
      <c r="X459" s="63"/>
      <c r="Y459" s="25"/>
      <c r="Z459" s="120"/>
      <c r="AA459" s="123"/>
      <c r="AB459" s="46"/>
    </row>
    <row r="460" spans="1:28" ht="31.5" customHeight="1">
      <c r="A460" s="214">
        <v>449</v>
      </c>
      <c r="B460" s="222">
        <v>9605031</v>
      </c>
      <c r="C460" s="187"/>
      <c r="D460" s="66"/>
      <c r="E460" s="114"/>
      <c r="F460" s="98"/>
      <c r="G460" s="63"/>
      <c r="H460" s="66"/>
      <c r="I460" s="96"/>
      <c r="J460" s="107"/>
      <c r="K460" s="110"/>
      <c r="L460" s="63"/>
      <c r="M460" s="63"/>
      <c r="N460" s="63"/>
      <c r="O460" s="66"/>
      <c r="P460" s="102"/>
      <c r="Q460" s="25"/>
      <c r="R460" s="221">
        <v>1058356171</v>
      </c>
      <c r="S460" s="192"/>
      <c r="T460" s="219"/>
      <c r="U460" s="187"/>
      <c r="V460" s="63"/>
      <c r="W460" s="63"/>
      <c r="X460" s="63"/>
      <c r="Y460" s="25"/>
      <c r="Z460" s="120"/>
      <c r="AA460" s="123"/>
      <c r="AB460" s="46"/>
    </row>
    <row r="461" spans="1:28" ht="31.5" customHeight="1">
      <c r="A461" s="214">
        <v>450</v>
      </c>
      <c r="B461" s="222">
        <v>3578680</v>
      </c>
      <c r="C461" s="187"/>
      <c r="D461" s="66"/>
      <c r="E461" s="114"/>
      <c r="F461" s="98"/>
      <c r="G461" s="63"/>
      <c r="H461" s="66"/>
      <c r="I461" s="96"/>
      <c r="J461" s="107"/>
      <c r="K461" s="110"/>
      <c r="L461" s="63"/>
      <c r="M461" s="63"/>
      <c r="N461" s="63"/>
      <c r="O461" s="66"/>
      <c r="P461" s="102"/>
      <c r="Q461" s="25"/>
      <c r="R461" s="221">
        <v>1054287916</v>
      </c>
      <c r="S461" s="192"/>
      <c r="T461" s="219"/>
      <c r="U461" s="187"/>
      <c r="V461" s="63"/>
      <c r="W461" s="63"/>
      <c r="X461" s="63"/>
      <c r="Y461" s="25"/>
      <c r="Z461" s="120"/>
      <c r="AA461" s="123"/>
      <c r="AB461" s="46"/>
    </row>
    <row r="462" spans="1:28" ht="31.5" customHeight="1">
      <c r="A462" s="214">
        <v>451</v>
      </c>
      <c r="B462" s="222">
        <v>1053538174</v>
      </c>
      <c r="C462" s="187"/>
      <c r="D462" s="66"/>
      <c r="E462" s="114"/>
      <c r="F462" s="98"/>
      <c r="G462" s="63"/>
      <c r="H462" s="66"/>
      <c r="I462" s="96"/>
      <c r="J462" s="107"/>
      <c r="K462" s="110"/>
      <c r="L462" s="63"/>
      <c r="M462" s="63"/>
      <c r="N462" s="63"/>
      <c r="O462" s="66"/>
      <c r="P462" s="102"/>
      <c r="Q462" s="25"/>
      <c r="R462" s="221">
        <v>1189213618</v>
      </c>
      <c r="S462" s="192"/>
      <c r="T462" s="219"/>
      <c r="U462" s="187"/>
      <c r="V462" s="63"/>
      <c r="W462" s="63"/>
      <c r="X462" s="63"/>
      <c r="Y462" s="25"/>
      <c r="Z462" s="120"/>
      <c r="AA462" s="123"/>
      <c r="AB462" s="46"/>
    </row>
    <row r="463" spans="1:28" ht="31.5" customHeight="1">
      <c r="A463" s="214">
        <v>452</v>
      </c>
      <c r="B463" s="222">
        <v>1029661841</v>
      </c>
      <c r="C463" s="187"/>
      <c r="D463" s="66"/>
      <c r="E463" s="114"/>
      <c r="F463" s="98"/>
      <c r="G463" s="63"/>
      <c r="H463" s="66"/>
      <c r="I463" s="96"/>
      <c r="J463" s="107"/>
      <c r="K463" s="110"/>
      <c r="L463" s="63"/>
      <c r="M463" s="63"/>
      <c r="N463" s="63"/>
      <c r="O463" s="66"/>
      <c r="P463" s="102"/>
      <c r="Q463" s="25"/>
      <c r="R463" s="221">
        <v>1058355407</v>
      </c>
      <c r="S463" s="192"/>
      <c r="T463" s="219"/>
      <c r="U463" s="187"/>
      <c r="V463" s="63"/>
      <c r="W463" s="63"/>
      <c r="X463" s="63"/>
      <c r="Y463" s="25"/>
      <c r="Z463" s="120"/>
      <c r="AA463" s="123"/>
      <c r="AB463" s="46"/>
    </row>
    <row r="464" spans="1:28" ht="31.5" customHeight="1">
      <c r="A464" s="214">
        <v>453</v>
      </c>
      <c r="B464" s="222">
        <v>23896564</v>
      </c>
      <c r="C464" s="187"/>
      <c r="D464" s="66"/>
      <c r="E464" s="114"/>
      <c r="F464" s="98"/>
      <c r="G464" s="63"/>
      <c r="H464" s="66"/>
      <c r="I464" s="96"/>
      <c r="J464" s="107"/>
      <c r="K464" s="110"/>
      <c r="L464" s="63"/>
      <c r="M464" s="63"/>
      <c r="N464" s="63"/>
      <c r="O464" s="66"/>
      <c r="P464" s="102"/>
      <c r="Q464" s="25"/>
      <c r="R464" s="221">
        <v>1057980608</v>
      </c>
      <c r="S464" s="192"/>
      <c r="T464" s="219"/>
      <c r="U464" s="187"/>
      <c r="V464" s="63"/>
      <c r="W464" s="63"/>
      <c r="X464" s="63"/>
      <c r="Y464" s="25"/>
      <c r="Z464" s="120"/>
      <c r="AA464" s="123"/>
      <c r="AB464" s="46"/>
    </row>
    <row r="465" spans="1:28" ht="31.5" customHeight="1">
      <c r="A465" s="214">
        <v>454</v>
      </c>
      <c r="B465" s="222">
        <v>79060435</v>
      </c>
      <c r="C465" s="187"/>
      <c r="D465" s="66"/>
      <c r="E465" s="114"/>
      <c r="F465" s="98"/>
      <c r="G465" s="63"/>
      <c r="H465" s="66"/>
      <c r="I465" s="96"/>
      <c r="J465" s="107"/>
      <c r="K465" s="110"/>
      <c r="L465" s="63"/>
      <c r="M465" s="63"/>
      <c r="N465" s="63"/>
      <c r="O465" s="66"/>
      <c r="P465" s="102"/>
      <c r="Q465" s="25"/>
      <c r="R465" s="221">
        <v>1145425109</v>
      </c>
      <c r="S465" s="192"/>
      <c r="T465" s="219"/>
      <c r="U465" s="187"/>
      <c r="V465" s="63"/>
      <c r="W465" s="63"/>
      <c r="X465" s="63"/>
      <c r="Y465" s="25"/>
      <c r="Z465" s="120"/>
      <c r="AA465" s="123"/>
      <c r="AB465" s="46"/>
    </row>
    <row r="466" spans="1:28" ht="31.5" customHeight="1">
      <c r="A466" s="214">
        <v>455</v>
      </c>
      <c r="B466" s="222">
        <v>2835881</v>
      </c>
      <c r="C466" s="187"/>
      <c r="D466" s="66"/>
      <c r="E466" s="114"/>
      <c r="F466" s="98"/>
      <c r="G466" s="63"/>
      <c r="H466" s="66"/>
      <c r="I466" s="96"/>
      <c r="J466" s="107"/>
      <c r="K466" s="110"/>
      <c r="L466" s="63"/>
      <c r="M466" s="63"/>
      <c r="N466" s="63"/>
      <c r="O466" s="66"/>
      <c r="P466" s="102"/>
      <c r="Q466" s="25"/>
      <c r="R466" s="221">
        <v>1058355315</v>
      </c>
      <c r="S466" s="192"/>
      <c r="T466" s="219"/>
      <c r="U466" s="187"/>
      <c r="V466" s="63"/>
      <c r="W466" s="63"/>
      <c r="X466" s="63"/>
      <c r="Y466" s="25"/>
      <c r="Z466" s="120"/>
      <c r="AA466" s="123"/>
      <c r="AB466" s="46"/>
    </row>
    <row r="467" spans="1:28" ht="31.5" customHeight="1">
      <c r="A467" s="214">
        <v>456</v>
      </c>
      <c r="B467" s="222">
        <v>7245649</v>
      </c>
      <c r="C467" s="187"/>
      <c r="D467" s="66"/>
      <c r="E467" s="114"/>
      <c r="F467" s="98"/>
      <c r="G467" s="63"/>
      <c r="H467" s="66"/>
      <c r="I467" s="96"/>
      <c r="J467" s="107"/>
      <c r="K467" s="110"/>
      <c r="L467" s="63"/>
      <c r="M467" s="63"/>
      <c r="N467" s="63"/>
      <c r="O467" s="66"/>
      <c r="P467" s="102"/>
      <c r="Q467" s="25"/>
      <c r="R467" s="221">
        <v>1031824725</v>
      </c>
      <c r="S467" s="192"/>
      <c r="T467" s="219"/>
      <c r="U467" s="187"/>
      <c r="V467" s="63"/>
      <c r="W467" s="63"/>
      <c r="X467" s="63"/>
      <c r="Y467" s="25"/>
      <c r="Z467" s="120"/>
      <c r="AA467" s="123"/>
      <c r="AB467" s="46"/>
    </row>
    <row r="468" spans="1:28" ht="31.5" customHeight="1">
      <c r="A468" s="214">
        <v>457</v>
      </c>
      <c r="B468" s="222">
        <v>30348750</v>
      </c>
      <c r="C468" s="187"/>
      <c r="D468" s="66"/>
      <c r="E468" s="114"/>
      <c r="F468" s="98"/>
      <c r="G468" s="63"/>
      <c r="H468" s="66"/>
      <c r="I468" s="96"/>
      <c r="J468" s="107"/>
      <c r="K468" s="110"/>
      <c r="L468" s="63"/>
      <c r="M468" s="63"/>
      <c r="N468" s="63"/>
      <c r="O468" s="66"/>
      <c r="P468" s="102"/>
      <c r="Q468" s="25"/>
      <c r="R468" s="221">
        <v>1097110237</v>
      </c>
      <c r="S468" s="192"/>
      <c r="T468" s="219"/>
      <c r="U468" s="187"/>
      <c r="V468" s="63"/>
      <c r="W468" s="63"/>
      <c r="X468" s="63"/>
      <c r="Y468" s="25"/>
      <c r="Z468" s="120"/>
      <c r="AA468" s="123"/>
      <c r="AB468" s="46"/>
    </row>
    <row r="469" spans="1:28" ht="31.5" customHeight="1">
      <c r="A469" s="214">
        <v>458</v>
      </c>
      <c r="B469" s="222">
        <v>3049762</v>
      </c>
      <c r="C469" s="187"/>
      <c r="D469" s="66"/>
      <c r="E469" s="114"/>
      <c r="F469" s="98"/>
      <c r="G469" s="63"/>
      <c r="H469" s="66"/>
      <c r="I469" s="96"/>
      <c r="J469" s="107"/>
      <c r="K469" s="110"/>
      <c r="L469" s="63"/>
      <c r="M469" s="63"/>
      <c r="N469" s="63"/>
      <c r="O469" s="66"/>
      <c r="P469" s="102"/>
      <c r="Q469" s="25"/>
      <c r="R469" s="221">
        <v>1058460892</v>
      </c>
      <c r="S469" s="192"/>
      <c r="T469" s="219"/>
      <c r="U469" s="187"/>
      <c r="V469" s="63"/>
      <c r="W469" s="63"/>
      <c r="X469" s="63"/>
      <c r="Y469" s="25"/>
      <c r="Z469" s="120"/>
      <c r="AA469" s="123"/>
      <c r="AB469" s="46"/>
    </row>
    <row r="470" spans="1:28" ht="31.5" customHeight="1">
      <c r="A470" s="214">
        <v>459</v>
      </c>
      <c r="B470" s="222">
        <v>46640219</v>
      </c>
      <c r="C470" s="187"/>
      <c r="D470" s="66"/>
      <c r="E470" s="114"/>
      <c r="F470" s="98"/>
      <c r="G470" s="63"/>
      <c r="H470" s="66"/>
      <c r="I470" s="96"/>
      <c r="J470" s="107"/>
      <c r="K470" s="110"/>
      <c r="L470" s="63"/>
      <c r="M470" s="63"/>
      <c r="N470" s="63"/>
      <c r="O470" s="66"/>
      <c r="P470" s="102"/>
      <c r="Q470" s="25"/>
      <c r="R470" s="221">
        <v>1057981602</v>
      </c>
      <c r="S470" s="192"/>
      <c r="T470" s="219"/>
      <c r="U470" s="187"/>
      <c r="V470" s="63"/>
      <c r="W470" s="63"/>
      <c r="X470" s="63"/>
      <c r="Y470" s="25"/>
      <c r="Z470" s="120"/>
      <c r="AA470" s="123"/>
      <c r="AB470" s="46"/>
    </row>
    <row r="471" spans="1:28" ht="31.5" customHeight="1">
      <c r="A471" s="214">
        <v>460</v>
      </c>
      <c r="B471" s="222">
        <v>7253234</v>
      </c>
      <c r="C471" s="187"/>
      <c r="D471" s="66"/>
      <c r="E471" s="114"/>
      <c r="F471" s="98"/>
      <c r="G471" s="63"/>
      <c r="H471" s="66"/>
      <c r="I471" s="96"/>
      <c r="J471" s="107"/>
      <c r="K471" s="110"/>
      <c r="L471" s="63"/>
      <c r="M471" s="63"/>
      <c r="N471" s="63"/>
      <c r="O471" s="66"/>
      <c r="P471" s="102"/>
      <c r="Q471" s="25"/>
      <c r="R471" s="221">
        <v>1057592765</v>
      </c>
      <c r="S471" s="192"/>
      <c r="T471" s="219"/>
      <c r="U471" s="187"/>
      <c r="V471" s="63"/>
      <c r="W471" s="63"/>
      <c r="X471" s="63"/>
      <c r="Y471" s="25"/>
      <c r="Z471" s="120"/>
      <c r="AA471" s="123"/>
      <c r="AB471" s="46"/>
    </row>
    <row r="472" spans="1:28" ht="31.5" customHeight="1">
      <c r="A472" s="214">
        <v>461</v>
      </c>
      <c r="B472" s="222">
        <v>1077967253</v>
      </c>
      <c r="C472" s="187"/>
      <c r="D472" s="66"/>
      <c r="E472" s="114"/>
      <c r="F472" s="98"/>
      <c r="G472" s="63"/>
      <c r="H472" s="66"/>
      <c r="I472" s="96"/>
      <c r="J472" s="107"/>
      <c r="K472" s="110"/>
      <c r="L472" s="63"/>
      <c r="M472" s="63"/>
      <c r="N472" s="63"/>
      <c r="O472" s="66"/>
      <c r="P472" s="102"/>
      <c r="Q472" s="25"/>
      <c r="R472" s="221">
        <v>1058355222</v>
      </c>
      <c r="S472" s="192"/>
      <c r="T472" s="219"/>
      <c r="U472" s="187"/>
      <c r="V472" s="63"/>
      <c r="W472" s="63"/>
      <c r="X472" s="63"/>
      <c r="Y472" s="25"/>
      <c r="Z472" s="120"/>
      <c r="AA472" s="123"/>
      <c r="AB472" s="46"/>
    </row>
    <row r="473" spans="1:28" ht="31.5" customHeight="1">
      <c r="A473" s="214">
        <v>462</v>
      </c>
      <c r="B473" s="222">
        <v>4550047</v>
      </c>
      <c r="C473" s="187"/>
      <c r="D473" s="66"/>
      <c r="E473" s="114"/>
      <c r="F473" s="98"/>
      <c r="G473" s="63"/>
      <c r="H473" s="66"/>
      <c r="I473" s="96"/>
      <c r="J473" s="107"/>
      <c r="K473" s="110"/>
      <c r="L473" s="63"/>
      <c r="M473" s="63"/>
      <c r="N473" s="63"/>
      <c r="O473" s="66"/>
      <c r="P473" s="102"/>
      <c r="Q473" s="25"/>
      <c r="R473" s="221">
        <v>1050612372</v>
      </c>
      <c r="S473" s="192"/>
      <c r="T473" s="219"/>
      <c r="U473" s="187"/>
      <c r="V473" s="63"/>
      <c r="W473" s="63"/>
      <c r="X473" s="63"/>
      <c r="Y473" s="25"/>
      <c r="Z473" s="120"/>
      <c r="AA473" s="123"/>
      <c r="AB473" s="46"/>
    </row>
    <row r="474" spans="1:28" ht="31.5" customHeight="1">
      <c r="A474" s="214">
        <v>463</v>
      </c>
      <c r="B474" s="222">
        <v>7250456</v>
      </c>
      <c r="C474" s="187"/>
      <c r="D474" s="66"/>
      <c r="E474" s="114"/>
      <c r="F474" s="98"/>
      <c r="G474" s="63"/>
      <c r="H474" s="66"/>
      <c r="I474" s="96"/>
      <c r="J474" s="107"/>
      <c r="K474" s="110"/>
      <c r="L474" s="63"/>
      <c r="M474" s="63"/>
      <c r="N474" s="63"/>
      <c r="O474" s="66"/>
      <c r="P474" s="102"/>
      <c r="Q474" s="25"/>
      <c r="R474" s="221">
        <v>1070393373</v>
      </c>
      <c r="S474" s="192"/>
      <c r="T474" s="219"/>
      <c r="U474" s="187"/>
      <c r="V474" s="63"/>
      <c r="W474" s="63"/>
      <c r="X474" s="63"/>
      <c r="Y474" s="25"/>
      <c r="Z474" s="120"/>
      <c r="AA474" s="123"/>
      <c r="AB474" s="46"/>
    </row>
    <row r="475" spans="1:28" ht="31.5" customHeight="1">
      <c r="A475" s="214">
        <v>464</v>
      </c>
      <c r="B475" s="222">
        <v>46550066</v>
      </c>
      <c r="C475" s="187"/>
      <c r="D475" s="66"/>
      <c r="E475" s="114"/>
      <c r="F475" s="98"/>
      <c r="G475" s="63"/>
      <c r="H475" s="66"/>
      <c r="I475" s="96"/>
      <c r="J475" s="107"/>
      <c r="K475" s="110"/>
      <c r="L475" s="63"/>
      <c r="M475" s="63"/>
      <c r="N475" s="63"/>
      <c r="O475" s="66"/>
      <c r="P475" s="102"/>
      <c r="Q475" s="25"/>
      <c r="R475" s="221">
        <v>1054287206</v>
      </c>
      <c r="S475" s="192"/>
      <c r="T475" s="219"/>
      <c r="U475" s="187"/>
      <c r="V475" s="63"/>
      <c r="W475" s="63"/>
      <c r="X475" s="63"/>
      <c r="Y475" s="25"/>
      <c r="Z475" s="120"/>
      <c r="AA475" s="123"/>
      <c r="AB475" s="46"/>
    </row>
    <row r="476" spans="1:28" ht="31.5" customHeight="1">
      <c r="A476" s="214">
        <v>465</v>
      </c>
      <c r="B476" s="222">
        <v>46645328</v>
      </c>
      <c r="C476" s="187"/>
      <c r="D476" s="66"/>
      <c r="E476" s="114"/>
      <c r="F476" s="98"/>
      <c r="G476" s="63"/>
      <c r="H476" s="66"/>
      <c r="I476" s="96"/>
      <c r="J476" s="107"/>
      <c r="K476" s="110"/>
      <c r="L476" s="63"/>
      <c r="M476" s="63"/>
      <c r="N476" s="63"/>
      <c r="O476" s="66"/>
      <c r="P476" s="102"/>
      <c r="Q476" s="25"/>
      <c r="R476" s="221">
        <v>1054285546</v>
      </c>
      <c r="S476" s="192"/>
      <c r="T476" s="219"/>
      <c r="U476" s="187"/>
      <c r="V476" s="63"/>
      <c r="W476" s="63"/>
      <c r="X476" s="63"/>
      <c r="Y476" s="25"/>
      <c r="Z476" s="120"/>
      <c r="AA476" s="123"/>
      <c r="AB476" s="46"/>
    </row>
    <row r="477" spans="1:28" ht="31.5" customHeight="1">
      <c r="A477" s="214">
        <v>466</v>
      </c>
      <c r="B477" s="222">
        <v>46550003</v>
      </c>
      <c r="C477" s="187"/>
      <c r="D477" s="66"/>
      <c r="E477" s="114"/>
      <c r="F477" s="98"/>
      <c r="G477" s="63"/>
      <c r="H477" s="66"/>
      <c r="I477" s="96"/>
      <c r="J477" s="107"/>
      <c r="K477" s="110"/>
      <c r="L477" s="63"/>
      <c r="M477" s="63"/>
      <c r="N477" s="63"/>
      <c r="O477" s="66"/>
      <c r="P477" s="102"/>
      <c r="Q477" s="25"/>
      <c r="R477" s="221">
        <v>1054286578</v>
      </c>
      <c r="S477" s="192"/>
      <c r="T477" s="219"/>
      <c r="U477" s="187"/>
      <c r="V477" s="63"/>
      <c r="W477" s="63"/>
      <c r="X477" s="63"/>
      <c r="Y477" s="25"/>
      <c r="Z477" s="120"/>
      <c r="AA477" s="123"/>
      <c r="AB477" s="46"/>
    </row>
    <row r="478" spans="1:28" ht="31.5" customHeight="1">
      <c r="A478" s="214">
        <v>467</v>
      </c>
      <c r="B478" s="222">
        <v>52706586</v>
      </c>
      <c r="C478" s="187"/>
      <c r="D478" s="66"/>
      <c r="E478" s="114"/>
      <c r="F478" s="98"/>
      <c r="G478" s="63"/>
      <c r="H478" s="66"/>
      <c r="I478" s="96"/>
      <c r="J478" s="107"/>
      <c r="K478" s="110"/>
      <c r="L478" s="63"/>
      <c r="M478" s="63"/>
      <c r="N478" s="63"/>
      <c r="O478" s="66"/>
      <c r="P478" s="102"/>
      <c r="Q478" s="25"/>
      <c r="R478" s="221">
        <v>1150436166</v>
      </c>
      <c r="S478" s="192"/>
      <c r="T478" s="219"/>
      <c r="U478" s="187"/>
      <c r="V478" s="63"/>
      <c r="W478" s="63"/>
      <c r="X478" s="63"/>
      <c r="Y478" s="25"/>
      <c r="Z478" s="120"/>
      <c r="AA478" s="123"/>
      <c r="AB478" s="46"/>
    </row>
    <row r="479" spans="1:28" ht="31.5" customHeight="1">
      <c r="A479" s="214">
        <v>468</v>
      </c>
      <c r="B479" s="222">
        <v>10159720</v>
      </c>
      <c r="C479" s="187"/>
      <c r="D479" s="66"/>
      <c r="E479" s="114"/>
      <c r="F479" s="98"/>
      <c r="G479" s="63"/>
      <c r="H479" s="66"/>
      <c r="I479" s="96"/>
      <c r="J479" s="107"/>
      <c r="K479" s="110"/>
      <c r="L479" s="63"/>
      <c r="M479" s="63"/>
      <c r="N479" s="63"/>
      <c r="O479" s="66"/>
      <c r="P479" s="102"/>
      <c r="Q479" s="25"/>
      <c r="R479" s="221">
        <v>1145424878</v>
      </c>
      <c r="S479" s="192"/>
      <c r="T479" s="219"/>
      <c r="U479" s="187"/>
      <c r="V479" s="63"/>
      <c r="W479" s="63"/>
      <c r="X479" s="63"/>
      <c r="Y479" s="25"/>
      <c r="Z479" s="120"/>
      <c r="AA479" s="123"/>
      <c r="AB479" s="46"/>
    </row>
    <row r="480" spans="1:28" ht="31.5" customHeight="1">
      <c r="A480" s="214">
        <v>469</v>
      </c>
      <c r="B480" s="222">
        <v>40187496</v>
      </c>
      <c r="C480" s="187"/>
      <c r="D480" s="66"/>
      <c r="E480" s="114"/>
      <c r="F480" s="98"/>
      <c r="G480" s="63"/>
      <c r="H480" s="66"/>
      <c r="I480" s="96"/>
      <c r="J480" s="107"/>
      <c r="K480" s="110"/>
      <c r="L480" s="63"/>
      <c r="M480" s="63"/>
      <c r="N480" s="63"/>
      <c r="O480" s="66"/>
      <c r="P480" s="102"/>
      <c r="Q480" s="25"/>
      <c r="R480" s="221">
        <v>1058355943</v>
      </c>
      <c r="S480" s="192"/>
      <c r="T480" s="219"/>
      <c r="U480" s="187"/>
      <c r="V480" s="63"/>
      <c r="W480" s="63"/>
      <c r="X480" s="63"/>
      <c r="Y480" s="25"/>
      <c r="Z480" s="120"/>
      <c r="AA480" s="123"/>
      <c r="AB480" s="46"/>
    </row>
    <row r="481" spans="1:28" ht="31.5" customHeight="1">
      <c r="A481" s="214">
        <v>470</v>
      </c>
      <c r="B481" s="222">
        <v>28835596</v>
      </c>
      <c r="C481" s="187"/>
      <c r="D481" s="66"/>
      <c r="E481" s="114"/>
      <c r="F481" s="98"/>
      <c r="G481" s="63"/>
      <c r="H481" s="66"/>
      <c r="I481" s="96"/>
      <c r="J481" s="107"/>
      <c r="K481" s="110"/>
      <c r="L481" s="63"/>
      <c r="M481" s="63"/>
      <c r="N481" s="63"/>
      <c r="O481" s="66"/>
      <c r="P481" s="102"/>
      <c r="Q481" s="25"/>
      <c r="R481" s="221">
        <v>1057982890</v>
      </c>
      <c r="S481" s="192"/>
      <c r="T481" s="219"/>
      <c r="U481" s="187"/>
      <c r="V481" s="63"/>
      <c r="W481" s="63"/>
      <c r="X481" s="63"/>
      <c r="Y481" s="25"/>
      <c r="Z481" s="120"/>
      <c r="AA481" s="123"/>
      <c r="AB481" s="46"/>
    </row>
    <row r="482" spans="1:28" ht="31.5" customHeight="1">
      <c r="A482" s="214">
        <v>471</v>
      </c>
      <c r="B482" s="222">
        <v>25128402</v>
      </c>
      <c r="C482" s="187"/>
      <c r="D482" s="66"/>
      <c r="E482" s="114"/>
      <c r="F482" s="98"/>
      <c r="G482" s="63"/>
      <c r="H482" s="66"/>
      <c r="I482" s="96"/>
      <c r="J482" s="107"/>
      <c r="K482" s="110"/>
      <c r="L482" s="63"/>
      <c r="M482" s="63"/>
      <c r="N482" s="63"/>
      <c r="O482" s="66"/>
      <c r="P482" s="102"/>
      <c r="Q482" s="25"/>
      <c r="R482" s="221">
        <v>1054287321</v>
      </c>
      <c r="S482" s="192"/>
      <c r="T482" s="219"/>
      <c r="U482" s="187"/>
      <c r="V482" s="63"/>
      <c r="W482" s="63"/>
      <c r="X482" s="63"/>
      <c r="Y482" s="25"/>
      <c r="Z482" s="120"/>
      <c r="AA482" s="123"/>
      <c r="AB482" s="46"/>
    </row>
    <row r="483" spans="1:28" ht="31.5" customHeight="1">
      <c r="A483" s="214">
        <v>472</v>
      </c>
      <c r="B483" s="222">
        <v>46647733</v>
      </c>
      <c r="C483" s="187"/>
      <c r="D483" s="66"/>
      <c r="E483" s="114"/>
      <c r="F483" s="98"/>
      <c r="G483" s="63"/>
      <c r="H483" s="66"/>
      <c r="I483" s="96"/>
      <c r="J483" s="107"/>
      <c r="K483" s="110"/>
      <c r="L483" s="63"/>
      <c r="M483" s="63"/>
      <c r="N483" s="63"/>
      <c r="O483" s="66"/>
      <c r="P483" s="102"/>
      <c r="Q483" s="25"/>
      <c r="R483" s="221">
        <v>1057982993</v>
      </c>
      <c r="S483" s="192"/>
      <c r="T483" s="219"/>
      <c r="U483" s="187"/>
      <c r="V483" s="63"/>
      <c r="W483" s="63"/>
      <c r="X483" s="63"/>
      <c r="Y483" s="25"/>
      <c r="Z483" s="120"/>
      <c r="AA483" s="123"/>
      <c r="AB483" s="46"/>
    </row>
    <row r="484" spans="1:28" ht="31.5" customHeight="1">
      <c r="A484" s="214">
        <v>473</v>
      </c>
      <c r="B484" s="222">
        <v>72536185</v>
      </c>
      <c r="C484" s="187"/>
      <c r="D484" s="66"/>
      <c r="E484" s="114"/>
      <c r="F484" s="98"/>
      <c r="G484" s="63"/>
      <c r="H484" s="66"/>
      <c r="I484" s="96"/>
      <c r="J484" s="107"/>
      <c r="K484" s="110"/>
      <c r="L484" s="63"/>
      <c r="M484" s="63"/>
      <c r="N484" s="63"/>
      <c r="O484" s="66"/>
      <c r="P484" s="102"/>
      <c r="Q484" s="25"/>
      <c r="R484" s="221">
        <v>1054287016</v>
      </c>
      <c r="S484" s="192"/>
      <c r="T484" s="219"/>
      <c r="U484" s="187"/>
      <c r="V484" s="63"/>
      <c r="W484" s="63"/>
      <c r="X484" s="63"/>
      <c r="Y484" s="25"/>
      <c r="Z484" s="120"/>
      <c r="AA484" s="123"/>
      <c r="AB484" s="46"/>
    </row>
    <row r="485" spans="1:28" ht="31.5" customHeight="1">
      <c r="A485" s="214">
        <v>474</v>
      </c>
      <c r="B485" s="222">
        <v>4572255</v>
      </c>
      <c r="C485" s="187"/>
      <c r="D485" s="66"/>
      <c r="E485" s="114"/>
      <c r="F485" s="98"/>
      <c r="G485" s="63"/>
      <c r="H485" s="66"/>
      <c r="I485" s="96"/>
      <c r="J485" s="107"/>
      <c r="K485" s="110"/>
      <c r="L485" s="63"/>
      <c r="M485" s="63"/>
      <c r="N485" s="63"/>
      <c r="O485" s="66"/>
      <c r="P485" s="102"/>
      <c r="Q485" s="25"/>
      <c r="R485" s="221">
        <v>1057981524</v>
      </c>
      <c r="S485" s="192"/>
      <c r="T485" s="219"/>
      <c r="U485" s="187"/>
      <c r="V485" s="63"/>
      <c r="W485" s="63"/>
      <c r="X485" s="63"/>
      <c r="Y485" s="25"/>
      <c r="Z485" s="120"/>
      <c r="AA485" s="123"/>
      <c r="AB485" s="46"/>
    </row>
    <row r="486" spans="1:28" ht="31.5" customHeight="1">
      <c r="A486" s="214">
        <v>475</v>
      </c>
      <c r="B486" s="222">
        <v>7249829</v>
      </c>
      <c r="C486" s="187"/>
      <c r="D486" s="66"/>
      <c r="E486" s="114"/>
      <c r="F486" s="98"/>
      <c r="G486" s="63"/>
      <c r="H486" s="66"/>
      <c r="I486" s="96"/>
      <c r="J486" s="107"/>
      <c r="K486" s="110"/>
      <c r="L486" s="63"/>
      <c r="M486" s="63"/>
      <c r="N486" s="63"/>
      <c r="O486" s="66"/>
      <c r="P486" s="102"/>
      <c r="Q486" s="25"/>
      <c r="R486" s="221">
        <v>1057981506</v>
      </c>
      <c r="S486" s="192"/>
      <c r="T486" s="219"/>
      <c r="U486" s="187"/>
      <c r="V486" s="63"/>
      <c r="W486" s="63"/>
      <c r="X486" s="63"/>
      <c r="Y486" s="25"/>
      <c r="Z486" s="120"/>
      <c r="AA486" s="123"/>
      <c r="AB486" s="46"/>
    </row>
    <row r="487" spans="1:28" ht="31.5" customHeight="1">
      <c r="A487" s="214">
        <v>476</v>
      </c>
      <c r="B487" s="222">
        <v>93436635</v>
      </c>
      <c r="C487" s="187"/>
      <c r="D487" s="66"/>
      <c r="E487" s="114"/>
      <c r="F487" s="98"/>
      <c r="G487" s="63"/>
      <c r="H487" s="66"/>
      <c r="I487" s="96"/>
      <c r="J487" s="107"/>
      <c r="K487" s="110"/>
      <c r="L487" s="63"/>
      <c r="M487" s="63"/>
      <c r="N487" s="63"/>
      <c r="O487" s="66"/>
      <c r="P487" s="102"/>
      <c r="Q487" s="25"/>
      <c r="R487" s="221">
        <v>1058355942</v>
      </c>
      <c r="S487" s="192"/>
      <c r="T487" s="219"/>
      <c r="U487" s="187"/>
      <c r="V487" s="63"/>
      <c r="W487" s="63"/>
      <c r="X487" s="63"/>
      <c r="Y487" s="25"/>
      <c r="Z487" s="120"/>
      <c r="AA487" s="123"/>
      <c r="AB487" s="46"/>
    </row>
    <row r="488" spans="1:28" ht="31.5" customHeight="1">
      <c r="A488" s="214">
        <v>477</v>
      </c>
      <c r="B488" s="222">
        <v>46647565</v>
      </c>
      <c r="C488" s="187"/>
      <c r="D488" s="66"/>
      <c r="E488" s="114"/>
      <c r="F488" s="98"/>
      <c r="G488" s="63"/>
      <c r="H488" s="66"/>
      <c r="I488" s="96"/>
      <c r="J488" s="107"/>
      <c r="K488" s="110"/>
      <c r="L488" s="63"/>
      <c r="M488" s="63"/>
      <c r="N488" s="63"/>
      <c r="O488" s="66"/>
      <c r="P488" s="102"/>
      <c r="Q488" s="25"/>
      <c r="R488" s="221">
        <v>1057982979</v>
      </c>
      <c r="S488" s="192"/>
      <c r="T488" s="219"/>
      <c r="U488" s="187"/>
      <c r="V488" s="63"/>
      <c r="W488" s="63"/>
      <c r="X488" s="63"/>
      <c r="Y488" s="25"/>
      <c r="Z488" s="120"/>
      <c r="AA488" s="123"/>
      <c r="AB488" s="46"/>
    </row>
    <row r="489" spans="1:28" ht="31.5" customHeight="1">
      <c r="A489" s="214">
        <v>478</v>
      </c>
      <c r="B489" s="222">
        <v>31848741</v>
      </c>
      <c r="C489" s="187"/>
      <c r="D489" s="66"/>
      <c r="E489" s="114"/>
      <c r="F489" s="98"/>
      <c r="G489" s="63"/>
      <c r="H489" s="66"/>
      <c r="I489" s="96"/>
      <c r="J489" s="107"/>
      <c r="K489" s="110"/>
      <c r="L489" s="63"/>
      <c r="M489" s="63"/>
      <c r="N489" s="63"/>
      <c r="O489" s="66"/>
      <c r="P489" s="102"/>
      <c r="Q489" s="25"/>
      <c r="R489" s="221">
        <v>1025543362</v>
      </c>
      <c r="S489" s="192"/>
      <c r="T489" s="219"/>
      <c r="U489" s="187"/>
      <c r="V489" s="63"/>
      <c r="W489" s="63"/>
      <c r="X489" s="63"/>
      <c r="Y489" s="25"/>
      <c r="Z489" s="120"/>
      <c r="AA489" s="123"/>
      <c r="AB489" s="46"/>
    </row>
    <row r="490" spans="1:28" ht="31.5" customHeight="1">
      <c r="A490" s="214">
        <v>479</v>
      </c>
      <c r="B490" s="222">
        <v>7252919</v>
      </c>
      <c r="C490" s="187"/>
      <c r="D490" s="66"/>
      <c r="E490" s="114"/>
      <c r="F490" s="98"/>
      <c r="G490" s="63"/>
      <c r="H490" s="66"/>
      <c r="I490" s="96"/>
      <c r="J490" s="107"/>
      <c r="K490" s="110"/>
      <c r="L490" s="63"/>
      <c r="M490" s="63"/>
      <c r="N490" s="63"/>
      <c r="O490" s="66"/>
      <c r="P490" s="102"/>
      <c r="Q490" s="25"/>
      <c r="R490" s="221">
        <v>1054286058</v>
      </c>
      <c r="S490" s="192"/>
      <c r="T490" s="219"/>
      <c r="U490" s="187"/>
      <c r="V490" s="63"/>
      <c r="W490" s="63"/>
      <c r="X490" s="63"/>
      <c r="Y490" s="25"/>
      <c r="Z490" s="120"/>
      <c r="AA490" s="123"/>
      <c r="AB490" s="46"/>
    </row>
    <row r="491" spans="1:28" ht="31.5" customHeight="1">
      <c r="A491" s="214">
        <v>480</v>
      </c>
      <c r="B491" s="222">
        <v>18967608</v>
      </c>
      <c r="C491" s="187"/>
      <c r="D491" s="66"/>
      <c r="E491" s="114"/>
      <c r="F491" s="98"/>
      <c r="G491" s="63"/>
      <c r="H491" s="66"/>
      <c r="I491" s="96"/>
      <c r="J491" s="107"/>
      <c r="K491" s="110"/>
      <c r="L491" s="63"/>
      <c r="M491" s="63"/>
      <c r="N491" s="63"/>
      <c r="O491" s="66"/>
      <c r="P491" s="102"/>
      <c r="Q491" s="25"/>
      <c r="R491" s="221">
        <v>1057587520</v>
      </c>
      <c r="S491" s="192"/>
      <c r="T491" s="219"/>
      <c r="U491" s="187"/>
      <c r="V491" s="63"/>
      <c r="W491" s="63"/>
      <c r="X491" s="63"/>
      <c r="Y491" s="25"/>
      <c r="Z491" s="120"/>
      <c r="AA491" s="123"/>
      <c r="AB491" s="46"/>
    </row>
    <row r="492" spans="1:28" ht="31.5" customHeight="1">
      <c r="A492" s="214">
        <v>481</v>
      </c>
      <c r="B492" s="222">
        <v>10167564</v>
      </c>
      <c r="C492" s="187"/>
      <c r="D492" s="66"/>
      <c r="E492" s="114"/>
      <c r="F492" s="98"/>
      <c r="G492" s="63"/>
      <c r="H492" s="66"/>
      <c r="I492" s="96"/>
      <c r="J492" s="107"/>
      <c r="K492" s="110"/>
      <c r="L492" s="63"/>
      <c r="M492" s="63"/>
      <c r="N492" s="63"/>
      <c r="O492" s="66"/>
      <c r="P492" s="102"/>
      <c r="Q492" s="25"/>
      <c r="R492" s="221">
        <v>1057587393</v>
      </c>
      <c r="S492" s="192"/>
      <c r="T492" s="219"/>
      <c r="U492" s="187"/>
      <c r="V492" s="63"/>
      <c r="W492" s="63"/>
      <c r="X492" s="63"/>
      <c r="Y492" s="25"/>
      <c r="Z492" s="120"/>
      <c r="AA492" s="123"/>
      <c r="AB492" s="46"/>
    </row>
    <row r="493" spans="1:28" ht="31.5" customHeight="1">
      <c r="A493" s="214">
        <v>482</v>
      </c>
      <c r="B493" s="222">
        <v>28480808</v>
      </c>
      <c r="C493" s="187"/>
      <c r="D493" s="66"/>
      <c r="E493" s="114"/>
      <c r="F493" s="98"/>
      <c r="G493" s="63"/>
      <c r="H493" s="66"/>
      <c r="I493" s="96"/>
      <c r="J493" s="107"/>
      <c r="K493" s="110"/>
      <c r="L493" s="63"/>
      <c r="M493" s="63"/>
      <c r="N493" s="63"/>
      <c r="O493" s="66"/>
      <c r="P493" s="102"/>
      <c r="Q493" s="25"/>
      <c r="R493" s="221">
        <v>1029665306</v>
      </c>
      <c r="S493" s="192"/>
      <c r="T493" s="219"/>
      <c r="U493" s="187"/>
      <c r="V493" s="63"/>
      <c r="W493" s="63"/>
      <c r="X493" s="63"/>
      <c r="Y493" s="25"/>
      <c r="Z493" s="120"/>
      <c r="AA493" s="123"/>
      <c r="AB493" s="46"/>
    </row>
    <row r="494" spans="1:28" ht="31.5" customHeight="1">
      <c r="A494" s="214">
        <v>483</v>
      </c>
      <c r="B494" s="222">
        <v>1056768795</v>
      </c>
      <c r="C494" s="187"/>
      <c r="D494" s="66"/>
      <c r="E494" s="114"/>
      <c r="F494" s="98"/>
      <c r="G494" s="63"/>
      <c r="H494" s="66"/>
      <c r="I494" s="96"/>
      <c r="J494" s="107"/>
      <c r="K494" s="110"/>
      <c r="L494" s="63"/>
      <c r="M494" s="63"/>
      <c r="N494" s="63"/>
      <c r="O494" s="66"/>
      <c r="P494" s="102"/>
      <c r="Q494" s="25"/>
      <c r="R494" s="221">
        <v>1057589958</v>
      </c>
      <c r="S494" s="192"/>
      <c r="T494" s="219"/>
      <c r="U494" s="187"/>
      <c r="V494" s="63"/>
      <c r="W494" s="63"/>
      <c r="X494" s="63"/>
      <c r="Y494" s="25"/>
      <c r="Z494" s="120"/>
      <c r="AA494" s="123"/>
      <c r="AB494" s="46"/>
    </row>
    <row r="495" spans="1:28" ht="31.5" customHeight="1">
      <c r="A495" s="214">
        <v>484</v>
      </c>
      <c r="B495" s="222">
        <v>46646271</v>
      </c>
      <c r="C495" s="187"/>
      <c r="D495" s="66"/>
      <c r="E495" s="114"/>
      <c r="F495" s="98"/>
      <c r="G495" s="63"/>
      <c r="H495" s="66"/>
      <c r="I495" s="96"/>
      <c r="J495" s="107"/>
      <c r="K495" s="110"/>
      <c r="L495" s="63"/>
      <c r="M495" s="63"/>
      <c r="N495" s="63"/>
      <c r="O495" s="66"/>
      <c r="P495" s="102"/>
      <c r="Q495" s="25"/>
      <c r="R495" s="221"/>
      <c r="S495" s="192"/>
      <c r="T495" s="219"/>
      <c r="U495" s="187"/>
      <c r="V495" s="63"/>
      <c r="W495" s="63"/>
      <c r="X495" s="63"/>
      <c r="Y495" s="25"/>
      <c r="Z495" s="120"/>
      <c r="AA495" s="123"/>
      <c r="AB495" s="46"/>
    </row>
    <row r="496" spans="1:28" ht="31.5" customHeight="1">
      <c r="A496" s="214">
        <v>485</v>
      </c>
      <c r="B496" s="222">
        <v>21136132</v>
      </c>
      <c r="C496" s="187"/>
      <c r="D496" s="66"/>
      <c r="E496" s="114"/>
      <c r="F496" s="98"/>
      <c r="G496" s="63"/>
      <c r="H496" s="66"/>
      <c r="I496" s="96"/>
      <c r="J496" s="107"/>
      <c r="K496" s="110"/>
      <c r="L496" s="63"/>
      <c r="M496" s="63"/>
      <c r="N496" s="63"/>
      <c r="O496" s="66"/>
      <c r="P496" s="102"/>
      <c r="Q496" s="25"/>
      <c r="R496" s="221"/>
      <c r="S496" s="192"/>
      <c r="T496" s="219"/>
      <c r="U496" s="187"/>
      <c r="V496" s="63"/>
      <c r="W496" s="63"/>
      <c r="X496" s="63"/>
      <c r="Y496" s="25"/>
      <c r="Z496" s="120"/>
      <c r="AA496" s="123"/>
      <c r="AB496" s="46"/>
    </row>
    <row r="497" spans="1:28" ht="31.5" customHeight="1">
      <c r="A497" s="214">
        <v>486</v>
      </c>
      <c r="B497" s="222">
        <v>1586843</v>
      </c>
      <c r="C497" s="187"/>
      <c r="D497" s="66"/>
      <c r="E497" s="114"/>
      <c r="F497" s="98"/>
      <c r="G497" s="63"/>
      <c r="H497" s="66"/>
      <c r="I497" s="96"/>
      <c r="J497" s="107"/>
      <c r="K497" s="110"/>
      <c r="L497" s="63"/>
      <c r="M497" s="63"/>
      <c r="N497" s="63"/>
      <c r="O497" s="66"/>
      <c r="P497" s="102"/>
      <c r="Q497" s="25"/>
      <c r="R497" s="221"/>
      <c r="S497" s="192"/>
      <c r="T497" s="219"/>
      <c r="U497" s="187"/>
      <c r="V497" s="63"/>
      <c r="W497" s="63"/>
      <c r="X497" s="63"/>
      <c r="Y497" s="25"/>
      <c r="Z497" s="120"/>
      <c r="AA497" s="123"/>
      <c r="AB497" s="46"/>
    </row>
    <row r="498" spans="1:28" ht="31.5" customHeight="1">
      <c r="A498" s="214">
        <v>487</v>
      </c>
      <c r="B498" s="222">
        <v>1056772744</v>
      </c>
      <c r="C498" s="187"/>
      <c r="D498" s="66"/>
      <c r="E498" s="114"/>
      <c r="F498" s="98"/>
      <c r="G498" s="63"/>
      <c r="H498" s="66"/>
      <c r="I498" s="96"/>
      <c r="J498" s="107"/>
      <c r="K498" s="110"/>
      <c r="L498" s="63"/>
      <c r="M498" s="63"/>
      <c r="N498" s="63"/>
      <c r="O498" s="66"/>
      <c r="P498" s="102"/>
      <c r="Q498" s="25"/>
      <c r="R498" s="221"/>
      <c r="S498" s="192"/>
      <c r="T498" s="219"/>
      <c r="U498" s="187"/>
      <c r="V498" s="63"/>
      <c r="W498" s="63"/>
      <c r="X498" s="63"/>
      <c r="Y498" s="25"/>
      <c r="Z498" s="120"/>
      <c r="AA498" s="123"/>
      <c r="AB498" s="46"/>
    </row>
    <row r="499" spans="1:28" ht="31.5" customHeight="1">
      <c r="A499" s="214">
        <v>488</v>
      </c>
      <c r="B499" s="222">
        <v>25103773</v>
      </c>
      <c r="C499" s="187"/>
      <c r="D499" s="66"/>
      <c r="E499" s="114"/>
      <c r="F499" s="98"/>
      <c r="G499" s="63"/>
      <c r="H499" s="66"/>
      <c r="I499" s="96"/>
      <c r="J499" s="107"/>
      <c r="K499" s="110"/>
      <c r="L499" s="63"/>
      <c r="M499" s="63"/>
      <c r="N499" s="63"/>
      <c r="O499" s="66"/>
      <c r="P499" s="102"/>
      <c r="Q499" s="25"/>
      <c r="R499" s="221"/>
      <c r="S499" s="192"/>
      <c r="T499" s="219"/>
      <c r="U499" s="187"/>
      <c r="V499" s="63"/>
      <c r="W499" s="63"/>
      <c r="X499" s="63"/>
      <c r="Y499" s="25"/>
      <c r="Z499" s="120"/>
      <c r="AA499" s="123"/>
      <c r="AB499" s="46"/>
    </row>
    <row r="500" spans="1:28" ht="31.5" customHeight="1">
      <c r="A500" s="214">
        <v>489</v>
      </c>
      <c r="B500" s="222">
        <v>70352134</v>
      </c>
      <c r="C500" s="187"/>
      <c r="D500" s="66"/>
      <c r="E500" s="114"/>
      <c r="F500" s="98"/>
      <c r="G500" s="63"/>
      <c r="H500" s="66"/>
      <c r="I500" s="96"/>
      <c r="J500" s="107"/>
      <c r="K500" s="110"/>
      <c r="L500" s="63"/>
      <c r="M500" s="63"/>
      <c r="N500" s="63"/>
      <c r="O500" s="66"/>
      <c r="P500" s="102"/>
      <c r="Q500" s="25"/>
      <c r="R500" s="221"/>
      <c r="S500" s="192"/>
      <c r="T500" s="219"/>
      <c r="U500" s="187"/>
      <c r="V500" s="63"/>
      <c r="W500" s="63"/>
      <c r="X500" s="63"/>
      <c r="Y500" s="25"/>
      <c r="Z500" s="120"/>
      <c r="AA500" s="123"/>
      <c r="AB500" s="46"/>
    </row>
    <row r="501" spans="1:28" ht="31.5" customHeight="1">
      <c r="A501" s="214">
        <v>490</v>
      </c>
      <c r="B501" s="222">
        <v>16110077</v>
      </c>
      <c r="C501" s="187"/>
      <c r="D501" s="66"/>
      <c r="E501" s="114"/>
      <c r="F501" s="98"/>
      <c r="G501" s="63"/>
      <c r="H501" s="66"/>
      <c r="I501" s="96"/>
      <c r="J501" s="107"/>
      <c r="K501" s="110"/>
      <c r="L501" s="63"/>
      <c r="M501" s="63"/>
      <c r="N501" s="63"/>
      <c r="O501" s="66"/>
      <c r="P501" s="102"/>
      <c r="Q501" s="25"/>
      <c r="R501" s="221"/>
      <c r="S501" s="192"/>
      <c r="T501" s="219"/>
      <c r="U501" s="187"/>
      <c r="V501" s="63"/>
      <c r="W501" s="63"/>
      <c r="X501" s="63"/>
      <c r="Y501" s="25"/>
      <c r="Z501" s="120"/>
      <c r="AA501" s="123"/>
      <c r="AB501" s="46"/>
    </row>
    <row r="502" spans="1:28" ht="31.5" customHeight="1">
      <c r="A502" s="214">
        <v>491</v>
      </c>
      <c r="B502" s="222">
        <v>46645467</v>
      </c>
      <c r="C502" s="187"/>
      <c r="D502" s="66"/>
      <c r="E502" s="114"/>
      <c r="F502" s="98"/>
      <c r="G502" s="63"/>
      <c r="H502" s="66"/>
      <c r="I502" s="96"/>
      <c r="J502" s="107"/>
      <c r="K502" s="110"/>
      <c r="L502" s="63"/>
      <c r="M502" s="63"/>
      <c r="N502" s="63"/>
      <c r="O502" s="66"/>
      <c r="P502" s="102"/>
      <c r="Q502" s="25"/>
      <c r="R502" s="221"/>
      <c r="S502" s="192"/>
      <c r="T502" s="219"/>
      <c r="U502" s="187"/>
      <c r="V502" s="63"/>
      <c r="W502" s="63"/>
      <c r="X502" s="63"/>
      <c r="Y502" s="25"/>
      <c r="Z502" s="120"/>
      <c r="AA502" s="123"/>
      <c r="AB502" s="46"/>
    </row>
    <row r="503" spans="1:28" ht="31.5" customHeight="1">
      <c r="A503" s="214">
        <v>492</v>
      </c>
      <c r="B503" s="222">
        <v>46645549</v>
      </c>
      <c r="C503" s="187"/>
      <c r="D503" s="66"/>
      <c r="E503" s="114"/>
      <c r="F503" s="98"/>
      <c r="G503" s="63"/>
      <c r="H503" s="66"/>
      <c r="I503" s="96"/>
      <c r="J503" s="107"/>
      <c r="K503" s="110"/>
      <c r="L503" s="63"/>
      <c r="M503" s="63"/>
      <c r="N503" s="63"/>
      <c r="O503" s="66"/>
      <c r="P503" s="102"/>
      <c r="Q503" s="25"/>
      <c r="R503" s="221"/>
      <c r="S503" s="192"/>
      <c r="T503" s="219"/>
      <c r="U503" s="187"/>
      <c r="V503" s="63"/>
      <c r="W503" s="63"/>
      <c r="X503" s="63"/>
      <c r="Y503" s="25"/>
      <c r="Z503" s="120"/>
      <c r="AA503" s="123"/>
      <c r="AB503" s="46"/>
    </row>
    <row r="504" spans="1:28" ht="31.5" customHeight="1">
      <c r="A504" s="214">
        <v>493</v>
      </c>
      <c r="B504" s="222">
        <v>7132549</v>
      </c>
      <c r="C504" s="187"/>
      <c r="D504" s="66"/>
      <c r="E504" s="114"/>
      <c r="F504" s="98"/>
      <c r="G504" s="63"/>
      <c r="H504" s="66"/>
      <c r="I504" s="96"/>
      <c r="J504" s="107"/>
      <c r="K504" s="110"/>
      <c r="L504" s="63"/>
      <c r="M504" s="63"/>
      <c r="N504" s="63"/>
      <c r="O504" s="66"/>
      <c r="P504" s="102"/>
      <c r="Q504" s="25"/>
      <c r="R504" s="221"/>
      <c r="S504" s="192"/>
      <c r="T504" s="219"/>
      <c r="U504" s="187"/>
      <c r="V504" s="63"/>
      <c r="W504" s="63"/>
      <c r="X504" s="63"/>
      <c r="Y504" s="25"/>
      <c r="Z504" s="120"/>
      <c r="AA504" s="123"/>
      <c r="AB504" s="46"/>
    </row>
    <row r="505" spans="1:28" ht="31.5" customHeight="1">
      <c r="A505" s="214">
        <v>494</v>
      </c>
      <c r="B505" s="222">
        <v>46550056</v>
      </c>
      <c r="C505" s="187"/>
      <c r="D505" s="66"/>
      <c r="E505" s="114"/>
      <c r="F505" s="98"/>
      <c r="G505" s="63"/>
      <c r="H505" s="66"/>
      <c r="I505" s="96"/>
      <c r="J505" s="107"/>
      <c r="K505" s="110"/>
      <c r="L505" s="63"/>
      <c r="M505" s="63"/>
      <c r="N505" s="63"/>
      <c r="O505" s="66"/>
      <c r="P505" s="102"/>
      <c r="Q505" s="25"/>
      <c r="R505" s="221"/>
      <c r="S505" s="192"/>
      <c r="T505" s="219"/>
      <c r="U505" s="187"/>
      <c r="V505" s="63"/>
      <c r="W505" s="63"/>
      <c r="X505" s="63"/>
      <c r="Y505" s="25"/>
      <c r="Z505" s="120"/>
      <c r="AA505" s="123"/>
      <c r="AB505" s="46"/>
    </row>
    <row r="506" spans="1:28" ht="31.5" customHeight="1">
      <c r="A506" s="214">
        <v>495</v>
      </c>
      <c r="B506" s="222">
        <v>21661062</v>
      </c>
      <c r="C506" s="187"/>
      <c r="D506" s="66"/>
      <c r="E506" s="114"/>
      <c r="F506" s="98"/>
      <c r="G506" s="63"/>
      <c r="H506" s="66"/>
      <c r="I506" s="96"/>
      <c r="J506" s="107"/>
      <c r="K506" s="110"/>
      <c r="L506" s="63"/>
      <c r="M506" s="63"/>
      <c r="N506" s="63"/>
      <c r="O506" s="66"/>
      <c r="P506" s="102"/>
      <c r="Q506" s="25"/>
      <c r="R506" s="221"/>
      <c r="S506" s="192"/>
      <c r="T506" s="219"/>
      <c r="U506" s="187"/>
      <c r="V506" s="63"/>
      <c r="W506" s="63"/>
      <c r="X506" s="63"/>
      <c r="Y506" s="25"/>
      <c r="Z506" s="120"/>
      <c r="AA506" s="123"/>
      <c r="AB506" s="46"/>
    </row>
    <row r="507" spans="1:28" ht="31.5" customHeight="1">
      <c r="A507" s="214">
        <v>496</v>
      </c>
      <c r="B507" s="222">
        <v>10160942</v>
      </c>
      <c r="C507" s="187"/>
      <c r="D507" s="66"/>
      <c r="E507" s="114"/>
      <c r="F507" s="98"/>
      <c r="G507" s="63"/>
      <c r="H507" s="66"/>
      <c r="I507" s="96"/>
      <c r="J507" s="107"/>
      <c r="K507" s="110"/>
      <c r="L507" s="63"/>
      <c r="M507" s="63"/>
      <c r="N507" s="63"/>
      <c r="O507" s="66"/>
      <c r="P507" s="102"/>
      <c r="Q507" s="25"/>
      <c r="R507" s="221"/>
      <c r="S507" s="192"/>
      <c r="T507" s="219"/>
      <c r="U507" s="187"/>
      <c r="V507" s="63"/>
      <c r="W507" s="63"/>
      <c r="X507" s="63"/>
      <c r="Y507" s="25"/>
      <c r="Z507" s="120"/>
      <c r="AA507" s="123"/>
      <c r="AB507" s="46"/>
    </row>
    <row r="508" spans="1:28" ht="31.5" customHeight="1">
      <c r="A508" s="214">
        <v>497</v>
      </c>
      <c r="B508" s="222">
        <v>46646178</v>
      </c>
      <c r="C508" s="187"/>
      <c r="D508" s="66"/>
      <c r="E508" s="114"/>
      <c r="F508" s="98"/>
      <c r="G508" s="63"/>
      <c r="H508" s="66"/>
      <c r="I508" s="96"/>
      <c r="J508" s="107"/>
      <c r="K508" s="110"/>
      <c r="L508" s="63"/>
      <c r="M508" s="63"/>
      <c r="N508" s="63"/>
      <c r="O508" s="66"/>
      <c r="P508" s="102"/>
      <c r="Q508" s="25"/>
      <c r="R508" s="221"/>
      <c r="S508" s="192"/>
      <c r="T508" s="219"/>
      <c r="U508" s="187"/>
      <c r="V508" s="63"/>
      <c r="W508" s="63"/>
      <c r="X508" s="63"/>
      <c r="Y508" s="25"/>
      <c r="Z508" s="120"/>
      <c r="AA508" s="123"/>
      <c r="AB508" s="46"/>
    </row>
    <row r="509" spans="1:28" ht="31.5" customHeight="1">
      <c r="A509" s="214">
        <v>498</v>
      </c>
      <c r="B509" s="222">
        <v>46643553</v>
      </c>
      <c r="C509" s="187"/>
      <c r="D509" s="66"/>
      <c r="E509" s="114"/>
      <c r="F509" s="98"/>
      <c r="G509" s="63"/>
      <c r="H509" s="66"/>
      <c r="I509" s="96"/>
      <c r="J509" s="107"/>
      <c r="K509" s="110"/>
      <c r="L509" s="63"/>
      <c r="M509" s="63"/>
      <c r="N509" s="63"/>
      <c r="O509" s="66"/>
      <c r="P509" s="102"/>
      <c r="Q509" s="25"/>
      <c r="R509" s="221"/>
      <c r="S509" s="192"/>
      <c r="T509" s="219"/>
      <c r="U509" s="187"/>
      <c r="V509" s="63"/>
      <c r="W509" s="63"/>
      <c r="X509" s="63"/>
      <c r="Y509" s="25"/>
      <c r="Z509" s="120"/>
      <c r="AA509" s="123"/>
      <c r="AB509" s="46"/>
    </row>
    <row r="510" spans="1:28" ht="31.5" customHeight="1">
      <c r="A510" s="214">
        <v>499</v>
      </c>
      <c r="B510" s="222">
        <v>7133008</v>
      </c>
      <c r="C510" s="187"/>
      <c r="D510" s="66"/>
      <c r="E510" s="114"/>
      <c r="F510" s="98"/>
      <c r="G510" s="63"/>
      <c r="H510" s="66"/>
      <c r="I510" s="96"/>
      <c r="J510" s="107"/>
      <c r="K510" s="110"/>
      <c r="L510" s="63"/>
      <c r="M510" s="63"/>
      <c r="N510" s="63"/>
      <c r="O510" s="66"/>
      <c r="P510" s="102"/>
      <c r="Q510" s="25"/>
      <c r="R510" s="221"/>
      <c r="S510" s="192"/>
      <c r="T510" s="219"/>
      <c r="U510" s="187"/>
      <c r="V510" s="63"/>
      <c r="W510" s="63"/>
      <c r="X510" s="63"/>
      <c r="Y510" s="25"/>
      <c r="Z510" s="120"/>
      <c r="AA510" s="123"/>
      <c r="AB510" s="46"/>
    </row>
    <row r="511" spans="1:28" ht="31.5" customHeight="1">
      <c r="A511" s="214">
        <v>500</v>
      </c>
      <c r="B511" s="222">
        <v>1293417</v>
      </c>
      <c r="C511" s="187"/>
      <c r="D511" s="66"/>
      <c r="E511" s="114"/>
      <c r="F511" s="98"/>
      <c r="G511" s="63"/>
      <c r="H511" s="66"/>
      <c r="I511" s="96"/>
      <c r="J511" s="107"/>
      <c r="K511" s="110"/>
      <c r="L511" s="63"/>
      <c r="M511" s="63"/>
      <c r="N511" s="63"/>
      <c r="O511" s="66"/>
      <c r="P511" s="102"/>
      <c r="Q511" s="25"/>
      <c r="R511" s="221"/>
      <c r="S511" s="192"/>
      <c r="T511" s="219"/>
      <c r="U511" s="187"/>
      <c r="V511" s="63"/>
      <c r="W511" s="63"/>
      <c r="X511" s="63"/>
      <c r="Y511" s="25"/>
      <c r="Z511" s="120"/>
      <c r="AA511" s="123"/>
      <c r="AB511" s="46"/>
    </row>
    <row r="512" spans="1:28" ht="31.5" customHeight="1">
      <c r="A512" s="214">
        <v>501</v>
      </c>
      <c r="B512" s="222">
        <v>7255428</v>
      </c>
      <c r="C512" s="187"/>
      <c r="D512" s="66"/>
      <c r="E512" s="114"/>
      <c r="F512" s="98"/>
      <c r="G512" s="63"/>
      <c r="H512" s="66"/>
      <c r="I512" s="96"/>
      <c r="J512" s="107"/>
      <c r="K512" s="110"/>
      <c r="L512" s="63"/>
      <c r="M512" s="63"/>
      <c r="N512" s="63"/>
      <c r="O512" s="66"/>
      <c r="P512" s="102"/>
      <c r="Q512" s="25"/>
      <c r="R512" s="221"/>
      <c r="S512" s="192"/>
      <c r="T512" s="219"/>
      <c r="U512" s="187"/>
      <c r="V512" s="63"/>
      <c r="W512" s="63"/>
      <c r="X512" s="63"/>
      <c r="Y512" s="25"/>
      <c r="Z512" s="120"/>
      <c r="AA512" s="123"/>
      <c r="AB512" s="46"/>
    </row>
    <row r="513" spans="1:28" ht="31.5" customHeight="1">
      <c r="A513" s="214">
        <v>502</v>
      </c>
      <c r="B513" s="222">
        <v>46640216</v>
      </c>
      <c r="C513" s="187"/>
      <c r="D513" s="66"/>
      <c r="E513" s="114"/>
      <c r="F513" s="98"/>
      <c r="G513" s="63"/>
      <c r="H513" s="66"/>
      <c r="I513" s="96"/>
      <c r="J513" s="107"/>
      <c r="K513" s="110"/>
      <c r="L513" s="63"/>
      <c r="M513" s="63"/>
      <c r="N513" s="63"/>
      <c r="O513" s="66"/>
      <c r="P513" s="102"/>
      <c r="Q513" s="25"/>
      <c r="R513" s="221"/>
      <c r="S513" s="192"/>
      <c r="T513" s="219"/>
      <c r="U513" s="187"/>
      <c r="V513" s="63"/>
      <c r="W513" s="63"/>
      <c r="X513" s="63"/>
      <c r="Y513" s="25"/>
      <c r="Z513" s="120"/>
      <c r="AA513" s="123"/>
      <c r="AB513" s="46"/>
    </row>
    <row r="514" spans="1:28" ht="31.5" customHeight="1">
      <c r="A514" s="214">
        <v>503</v>
      </c>
      <c r="B514" s="222">
        <v>28838384</v>
      </c>
      <c r="C514" s="187"/>
      <c r="D514" s="66"/>
      <c r="E514" s="114"/>
      <c r="F514" s="98"/>
      <c r="G514" s="63"/>
      <c r="H514" s="66"/>
      <c r="I514" s="96"/>
      <c r="J514" s="107"/>
      <c r="K514" s="110"/>
      <c r="L514" s="63"/>
      <c r="M514" s="63"/>
      <c r="N514" s="63"/>
      <c r="O514" s="66"/>
      <c r="P514" s="102"/>
      <c r="Q514" s="25"/>
      <c r="R514" s="221"/>
      <c r="S514" s="192"/>
      <c r="T514" s="219"/>
      <c r="U514" s="187"/>
      <c r="V514" s="63"/>
      <c r="W514" s="63"/>
      <c r="X514" s="63"/>
      <c r="Y514" s="25"/>
      <c r="Z514" s="120"/>
      <c r="AA514" s="123"/>
      <c r="AB514" s="46"/>
    </row>
    <row r="515" spans="1:28" ht="31.5" customHeight="1">
      <c r="A515" s="214">
        <v>504</v>
      </c>
      <c r="B515" s="222">
        <v>27413487</v>
      </c>
      <c r="C515" s="187"/>
      <c r="D515" s="66"/>
      <c r="E515" s="114"/>
      <c r="F515" s="98"/>
      <c r="G515" s="63"/>
      <c r="H515" s="66"/>
      <c r="I515" s="96"/>
      <c r="J515" s="107"/>
      <c r="K515" s="110"/>
      <c r="L515" s="63"/>
      <c r="M515" s="63"/>
      <c r="N515" s="63"/>
      <c r="O515" s="66"/>
      <c r="P515" s="102"/>
      <c r="Q515" s="25"/>
      <c r="R515" s="221"/>
      <c r="S515" s="192"/>
      <c r="T515" s="219"/>
      <c r="U515" s="187"/>
      <c r="V515" s="63"/>
      <c r="W515" s="63"/>
      <c r="X515" s="63"/>
      <c r="Y515" s="25"/>
      <c r="Z515" s="120"/>
      <c r="AA515" s="123"/>
      <c r="AB515" s="46"/>
    </row>
    <row r="516" spans="1:28" ht="31.5" customHeight="1">
      <c r="A516" s="214">
        <v>505</v>
      </c>
      <c r="B516" s="222">
        <v>71481460</v>
      </c>
      <c r="C516" s="187"/>
      <c r="D516" s="66"/>
      <c r="E516" s="114"/>
      <c r="F516" s="98"/>
      <c r="G516" s="63"/>
      <c r="H516" s="66"/>
      <c r="I516" s="96"/>
      <c r="J516" s="107"/>
      <c r="K516" s="110"/>
      <c r="L516" s="63"/>
      <c r="M516" s="63"/>
      <c r="N516" s="63"/>
      <c r="O516" s="66"/>
      <c r="P516" s="102"/>
      <c r="Q516" s="25"/>
      <c r="R516" s="221"/>
      <c r="S516" s="192"/>
      <c r="T516" s="219"/>
      <c r="U516" s="187"/>
      <c r="V516" s="63"/>
      <c r="W516" s="63"/>
      <c r="X516" s="63"/>
      <c r="Y516" s="25"/>
      <c r="Z516" s="120"/>
      <c r="AA516" s="123"/>
      <c r="AB516" s="46"/>
    </row>
    <row r="517" spans="1:28" ht="31.5" customHeight="1">
      <c r="A517" s="214">
        <v>506</v>
      </c>
      <c r="B517" s="222">
        <v>29926031</v>
      </c>
      <c r="C517" s="187"/>
      <c r="D517" s="66"/>
      <c r="E517" s="114"/>
      <c r="F517" s="98"/>
      <c r="G517" s="63"/>
      <c r="H517" s="66"/>
      <c r="I517" s="96"/>
      <c r="J517" s="107"/>
      <c r="K517" s="110"/>
      <c r="L517" s="63"/>
      <c r="M517" s="63"/>
      <c r="N517" s="63"/>
      <c r="O517" s="66"/>
      <c r="P517" s="102"/>
      <c r="Q517" s="25"/>
      <c r="R517" s="221"/>
      <c r="S517" s="192"/>
      <c r="T517" s="219"/>
      <c r="U517" s="187"/>
      <c r="V517" s="63"/>
      <c r="W517" s="63"/>
      <c r="X517" s="63"/>
      <c r="Y517" s="25"/>
      <c r="Z517" s="120"/>
      <c r="AA517" s="123"/>
      <c r="AB517" s="46"/>
    </row>
    <row r="518" spans="1:28" ht="31.5" customHeight="1">
      <c r="A518" s="214">
        <v>507</v>
      </c>
      <c r="B518" s="222">
        <v>2392543</v>
      </c>
      <c r="C518" s="187"/>
      <c r="D518" s="66"/>
      <c r="E518" s="114"/>
      <c r="F518" s="98"/>
      <c r="G518" s="63"/>
      <c r="H518" s="66"/>
      <c r="I518" s="96"/>
      <c r="J518" s="107"/>
      <c r="K518" s="110"/>
      <c r="L518" s="63"/>
      <c r="M518" s="63"/>
      <c r="N518" s="63"/>
      <c r="O518" s="66"/>
      <c r="P518" s="102"/>
      <c r="Q518" s="25"/>
      <c r="R518" s="221"/>
      <c r="S518" s="192"/>
      <c r="T518" s="219"/>
      <c r="U518" s="187"/>
      <c r="V518" s="63"/>
      <c r="W518" s="63"/>
      <c r="X518" s="63"/>
      <c r="Y518" s="25"/>
      <c r="Z518" s="120"/>
      <c r="AA518" s="123"/>
      <c r="AB518" s="46"/>
    </row>
    <row r="519" spans="1:28" ht="31.5" customHeight="1">
      <c r="A519" s="214">
        <v>508</v>
      </c>
      <c r="B519" s="222">
        <v>46643063</v>
      </c>
      <c r="C519" s="187"/>
      <c r="D519" s="66"/>
      <c r="E519" s="114"/>
      <c r="F519" s="98"/>
      <c r="G519" s="63"/>
      <c r="H519" s="66"/>
      <c r="I519" s="96"/>
      <c r="J519" s="107"/>
      <c r="K519" s="110"/>
      <c r="L519" s="63"/>
      <c r="M519" s="63"/>
      <c r="N519" s="63"/>
      <c r="O519" s="66"/>
      <c r="P519" s="102"/>
      <c r="Q519" s="25"/>
      <c r="R519" s="221"/>
      <c r="S519" s="192"/>
      <c r="T519" s="219"/>
      <c r="U519" s="187"/>
      <c r="V519" s="63"/>
      <c r="W519" s="63"/>
      <c r="X519" s="63"/>
      <c r="Y519" s="25"/>
      <c r="Z519" s="120"/>
      <c r="AA519" s="123"/>
      <c r="AB519" s="46"/>
    </row>
    <row r="520" spans="1:28" ht="31.5" customHeight="1">
      <c r="A520" s="214">
        <v>509</v>
      </c>
      <c r="B520" s="222">
        <v>25135837</v>
      </c>
      <c r="C520" s="187"/>
      <c r="D520" s="66"/>
      <c r="E520" s="114"/>
      <c r="F520" s="98"/>
      <c r="G520" s="63"/>
      <c r="H520" s="66"/>
      <c r="I520" s="96"/>
      <c r="J520" s="107"/>
      <c r="K520" s="110"/>
      <c r="L520" s="63"/>
      <c r="M520" s="63"/>
      <c r="N520" s="63"/>
      <c r="O520" s="66"/>
      <c r="P520" s="102"/>
      <c r="Q520" s="25"/>
      <c r="R520" s="221"/>
      <c r="S520" s="192"/>
      <c r="T520" s="219"/>
      <c r="U520" s="187"/>
      <c r="V520" s="63"/>
      <c r="W520" s="63"/>
      <c r="X520" s="63"/>
      <c r="Y520" s="25"/>
      <c r="Z520" s="120"/>
      <c r="AA520" s="123"/>
      <c r="AB520" s="46"/>
    </row>
    <row r="521" spans="1:28" ht="31.5" customHeight="1">
      <c r="A521" s="214">
        <v>510</v>
      </c>
      <c r="B521" s="222">
        <v>4570813</v>
      </c>
      <c r="C521" s="187"/>
      <c r="D521" s="66"/>
      <c r="E521" s="114"/>
      <c r="F521" s="98"/>
      <c r="G521" s="63"/>
      <c r="H521" s="66"/>
      <c r="I521" s="96"/>
      <c r="J521" s="107"/>
      <c r="K521" s="110"/>
      <c r="L521" s="63"/>
      <c r="M521" s="63"/>
      <c r="N521" s="63"/>
      <c r="O521" s="66"/>
      <c r="P521" s="102"/>
      <c r="Q521" s="25"/>
      <c r="R521" s="221"/>
      <c r="S521" s="192"/>
      <c r="T521" s="219"/>
      <c r="U521" s="187"/>
      <c r="V521" s="63"/>
      <c r="W521" s="63"/>
      <c r="X521" s="63"/>
      <c r="Y521" s="25"/>
      <c r="Z521" s="120"/>
      <c r="AA521" s="123"/>
      <c r="AB521" s="46"/>
    </row>
    <row r="522" spans="1:28" ht="31.5" customHeight="1">
      <c r="A522" s="214">
        <v>511</v>
      </c>
      <c r="B522" s="222">
        <v>28826881</v>
      </c>
      <c r="C522" s="187"/>
      <c r="D522" s="66"/>
      <c r="E522" s="114"/>
      <c r="F522" s="98"/>
      <c r="G522" s="63"/>
      <c r="H522" s="66"/>
      <c r="I522" s="96"/>
      <c r="J522" s="107"/>
      <c r="K522" s="110"/>
      <c r="L522" s="63"/>
      <c r="M522" s="63"/>
      <c r="N522" s="63"/>
      <c r="O522" s="66"/>
      <c r="P522" s="102"/>
      <c r="Q522" s="25"/>
      <c r="R522" s="221"/>
      <c r="S522" s="192"/>
      <c r="T522" s="219"/>
      <c r="U522" s="187"/>
      <c r="V522" s="63"/>
      <c r="W522" s="63"/>
      <c r="X522" s="63"/>
      <c r="Y522" s="25"/>
      <c r="Z522" s="120"/>
      <c r="AA522" s="123"/>
      <c r="AB522" s="46"/>
    </row>
    <row r="523" spans="1:28" ht="31.5" customHeight="1">
      <c r="A523" s="214">
        <v>512</v>
      </c>
      <c r="B523" s="222">
        <v>7249970</v>
      </c>
      <c r="C523" s="187"/>
      <c r="D523" s="66"/>
      <c r="E523" s="114"/>
      <c r="F523" s="98"/>
      <c r="G523" s="63"/>
      <c r="H523" s="66"/>
      <c r="I523" s="96"/>
      <c r="J523" s="107"/>
      <c r="K523" s="110"/>
      <c r="L523" s="63"/>
      <c r="M523" s="63"/>
      <c r="N523" s="63"/>
      <c r="O523" s="66"/>
      <c r="P523" s="102"/>
      <c r="Q523" s="25"/>
      <c r="R523" s="221"/>
      <c r="S523" s="192"/>
      <c r="T523" s="219"/>
      <c r="U523" s="187"/>
      <c r="V523" s="63"/>
      <c r="W523" s="63"/>
      <c r="X523" s="63"/>
      <c r="Y523" s="25"/>
      <c r="Z523" s="120"/>
      <c r="AA523" s="123"/>
      <c r="AB523" s="46"/>
    </row>
    <row r="524" spans="1:28" ht="31.5" customHeight="1">
      <c r="A524" s="214">
        <v>513</v>
      </c>
      <c r="B524" s="222">
        <v>46645859</v>
      </c>
      <c r="C524" s="187"/>
      <c r="D524" s="66"/>
      <c r="E524" s="114"/>
      <c r="F524" s="98"/>
      <c r="G524" s="63"/>
      <c r="H524" s="66"/>
      <c r="I524" s="96"/>
      <c r="J524" s="107"/>
      <c r="K524" s="110"/>
      <c r="L524" s="63"/>
      <c r="M524" s="63"/>
      <c r="N524" s="63"/>
      <c r="O524" s="66"/>
      <c r="P524" s="102"/>
      <c r="Q524" s="25"/>
      <c r="R524" s="221"/>
      <c r="S524" s="192"/>
      <c r="T524" s="219"/>
      <c r="U524" s="187"/>
      <c r="V524" s="63"/>
      <c r="W524" s="63"/>
      <c r="X524" s="63"/>
      <c r="Y524" s="25"/>
      <c r="Z524" s="120"/>
      <c r="AA524" s="123"/>
      <c r="AB524" s="46"/>
    </row>
    <row r="525" spans="1:28" ht="31.5" customHeight="1">
      <c r="A525" s="214">
        <v>514</v>
      </c>
      <c r="B525" s="222">
        <v>8135043</v>
      </c>
      <c r="C525" s="187"/>
      <c r="D525" s="66"/>
      <c r="E525" s="114"/>
      <c r="F525" s="98"/>
      <c r="G525" s="63"/>
      <c r="H525" s="66"/>
      <c r="I525" s="96"/>
      <c r="J525" s="107"/>
      <c r="K525" s="110"/>
      <c r="L525" s="63"/>
      <c r="M525" s="63"/>
      <c r="N525" s="63"/>
      <c r="O525" s="66"/>
      <c r="P525" s="102"/>
      <c r="Q525" s="25"/>
      <c r="R525" s="221"/>
      <c r="S525" s="192"/>
      <c r="T525" s="219"/>
      <c r="U525" s="187"/>
      <c r="V525" s="63"/>
      <c r="W525" s="63"/>
      <c r="X525" s="63"/>
      <c r="Y525" s="25"/>
      <c r="Z525" s="120"/>
      <c r="AA525" s="123"/>
      <c r="AB525" s="46"/>
    </row>
    <row r="526" spans="1:28" ht="31.5" customHeight="1">
      <c r="A526" s="214">
        <v>515</v>
      </c>
      <c r="B526" s="222">
        <v>1058356605</v>
      </c>
      <c r="C526" s="187"/>
      <c r="D526" s="66"/>
      <c r="E526" s="114"/>
      <c r="F526" s="98"/>
      <c r="G526" s="63"/>
      <c r="H526" s="66"/>
      <c r="I526" s="96"/>
      <c r="J526" s="107"/>
      <c r="K526" s="110"/>
      <c r="L526" s="63"/>
      <c r="M526" s="63"/>
      <c r="N526" s="63"/>
      <c r="O526" s="66"/>
      <c r="P526" s="102"/>
      <c r="Q526" s="25"/>
      <c r="R526" s="221"/>
      <c r="S526" s="192"/>
      <c r="T526" s="219"/>
      <c r="U526" s="187"/>
      <c r="V526" s="63"/>
      <c r="W526" s="63"/>
      <c r="X526" s="63"/>
      <c r="Y526" s="25"/>
      <c r="Z526" s="120"/>
      <c r="AA526" s="123"/>
      <c r="AB526" s="46"/>
    </row>
    <row r="527" spans="1:28" ht="31.5" customHeight="1">
      <c r="A527" s="214">
        <v>516</v>
      </c>
      <c r="B527" s="222">
        <v>1054287716</v>
      </c>
      <c r="C527" s="187"/>
      <c r="D527" s="66"/>
      <c r="E527" s="114"/>
      <c r="F527" s="98"/>
      <c r="G527" s="63"/>
      <c r="H527" s="66"/>
      <c r="I527" s="96"/>
      <c r="J527" s="107"/>
      <c r="K527" s="110"/>
      <c r="L527" s="63"/>
      <c r="M527" s="63"/>
      <c r="N527" s="63"/>
      <c r="O527" s="66"/>
      <c r="P527" s="102"/>
      <c r="Q527" s="25"/>
      <c r="R527" s="221"/>
      <c r="S527" s="192"/>
      <c r="T527" s="219"/>
      <c r="U527" s="187"/>
      <c r="V527" s="63"/>
      <c r="W527" s="63"/>
      <c r="X527" s="63"/>
      <c r="Y527" s="25"/>
      <c r="Z527" s="120"/>
      <c r="AA527" s="123"/>
      <c r="AB527" s="46"/>
    </row>
    <row r="528" spans="1:28" ht="31.5" customHeight="1">
      <c r="A528" s="214">
        <v>517</v>
      </c>
      <c r="B528" s="222"/>
      <c r="C528" s="187"/>
      <c r="D528" s="66"/>
      <c r="E528" s="114"/>
      <c r="F528" s="98"/>
      <c r="G528" s="63"/>
      <c r="H528" s="66"/>
      <c r="I528" s="96"/>
      <c r="J528" s="107"/>
      <c r="K528" s="110"/>
      <c r="L528" s="63"/>
      <c r="M528" s="63"/>
      <c r="N528" s="63"/>
      <c r="O528" s="66"/>
      <c r="P528" s="102"/>
      <c r="Q528" s="25"/>
      <c r="R528" s="221"/>
      <c r="S528" s="192"/>
      <c r="T528" s="219"/>
      <c r="U528" s="187"/>
      <c r="V528" s="63"/>
      <c r="W528" s="63"/>
      <c r="X528" s="63"/>
      <c r="Y528" s="25"/>
      <c r="Z528" s="120"/>
      <c r="AA528" s="123"/>
      <c r="AB528" s="46"/>
    </row>
    <row r="529" spans="1:28" ht="31.5" customHeight="1">
      <c r="A529" s="214">
        <v>518</v>
      </c>
      <c r="B529" s="222"/>
      <c r="C529" s="187"/>
      <c r="D529" s="66"/>
      <c r="E529" s="114"/>
      <c r="F529" s="98"/>
      <c r="G529" s="63"/>
      <c r="H529" s="66"/>
      <c r="I529" s="96"/>
      <c r="J529" s="107"/>
      <c r="K529" s="110"/>
      <c r="L529" s="63"/>
      <c r="M529" s="63"/>
      <c r="N529" s="63"/>
      <c r="O529" s="66"/>
      <c r="P529" s="102"/>
      <c r="Q529" s="25"/>
      <c r="R529" s="221"/>
      <c r="S529" s="192"/>
      <c r="T529" s="219"/>
      <c r="U529" s="187"/>
      <c r="V529" s="63"/>
      <c r="W529" s="63"/>
      <c r="X529" s="63"/>
      <c r="Y529" s="25"/>
      <c r="Z529" s="120"/>
      <c r="AA529" s="123"/>
      <c r="AB529" s="46"/>
    </row>
    <row r="530" spans="1:28" ht="31.5" customHeight="1">
      <c r="A530" s="214">
        <v>519</v>
      </c>
      <c r="B530" s="222"/>
      <c r="C530" s="187"/>
      <c r="D530" s="66"/>
      <c r="E530" s="114"/>
      <c r="F530" s="98"/>
      <c r="G530" s="63"/>
      <c r="H530" s="66"/>
      <c r="I530" s="96"/>
      <c r="J530" s="107"/>
      <c r="K530" s="110"/>
      <c r="L530" s="63"/>
      <c r="M530" s="63"/>
      <c r="N530" s="63"/>
      <c r="O530" s="66"/>
      <c r="P530" s="102"/>
      <c r="Q530" s="25"/>
      <c r="R530" s="221"/>
      <c r="S530" s="192"/>
      <c r="T530" s="219"/>
      <c r="U530" s="187"/>
      <c r="V530" s="63"/>
      <c r="W530" s="63"/>
      <c r="X530" s="63"/>
      <c r="Y530" s="25"/>
      <c r="Z530" s="120"/>
      <c r="AA530" s="123"/>
      <c r="AB530" s="46"/>
    </row>
    <row r="531" spans="1:28" ht="31.5" customHeight="1">
      <c r="A531" s="214">
        <v>520</v>
      </c>
      <c r="B531" s="222"/>
      <c r="C531" s="187"/>
      <c r="D531" s="66"/>
      <c r="E531" s="114"/>
      <c r="F531" s="98"/>
      <c r="G531" s="63"/>
      <c r="H531" s="66"/>
      <c r="I531" s="96"/>
      <c r="J531" s="107"/>
      <c r="K531" s="110"/>
      <c r="L531" s="63"/>
      <c r="M531" s="63"/>
      <c r="N531" s="63"/>
      <c r="O531" s="66"/>
      <c r="P531" s="102"/>
      <c r="Q531" s="25"/>
      <c r="R531" s="221"/>
      <c r="S531" s="192"/>
      <c r="T531" s="219"/>
      <c r="U531" s="187"/>
      <c r="V531" s="63"/>
      <c r="W531" s="63"/>
      <c r="X531" s="63"/>
      <c r="Y531" s="25"/>
      <c r="Z531" s="120"/>
      <c r="AA531" s="123"/>
      <c r="AB531" s="46"/>
    </row>
    <row r="532" spans="1:28" ht="31.5" customHeight="1">
      <c r="A532" s="214">
        <v>521</v>
      </c>
      <c r="B532" s="222"/>
      <c r="C532" s="187"/>
      <c r="D532" s="66"/>
      <c r="E532" s="114"/>
      <c r="F532" s="98"/>
      <c r="G532" s="63"/>
      <c r="H532" s="66"/>
      <c r="I532" s="96"/>
      <c r="J532" s="107"/>
      <c r="K532" s="110"/>
      <c r="L532" s="63"/>
      <c r="M532" s="63"/>
      <c r="N532" s="63"/>
      <c r="O532" s="66"/>
      <c r="P532" s="102"/>
      <c r="Q532" s="25"/>
      <c r="R532" s="221"/>
      <c r="S532" s="192"/>
      <c r="T532" s="219"/>
      <c r="U532" s="187"/>
      <c r="V532" s="63"/>
      <c r="W532" s="63"/>
      <c r="X532" s="63"/>
      <c r="Y532" s="25"/>
      <c r="Z532" s="120"/>
      <c r="AA532" s="123"/>
      <c r="AB532" s="46"/>
    </row>
    <row r="533" spans="1:28" ht="31.5" customHeight="1">
      <c r="A533" s="214">
        <v>522</v>
      </c>
      <c r="B533" s="222"/>
      <c r="C533" s="187"/>
      <c r="D533" s="66"/>
      <c r="E533" s="114"/>
      <c r="F533" s="98"/>
      <c r="G533" s="63"/>
      <c r="H533" s="66"/>
      <c r="I533" s="96"/>
      <c r="J533" s="107"/>
      <c r="K533" s="110"/>
      <c r="L533" s="63"/>
      <c r="M533" s="63"/>
      <c r="N533" s="63"/>
      <c r="O533" s="66"/>
      <c r="P533" s="102"/>
      <c r="Q533" s="25"/>
      <c r="R533" s="221"/>
      <c r="S533" s="192"/>
      <c r="T533" s="219"/>
      <c r="U533" s="187"/>
      <c r="V533" s="63"/>
      <c r="W533" s="63"/>
      <c r="X533" s="63"/>
      <c r="Y533" s="25"/>
      <c r="Z533" s="120"/>
      <c r="AA533" s="123"/>
      <c r="AB533" s="46"/>
    </row>
    <row r="534" spans="1:28" ht="31.5" customHeight="1">
      <c r="A534" s="214">
        <v>523</v>
      </c>
      <c r="B534" s="222"/>
      <c r="C534" s="187"/>
      <c r="D534" s="66"/>
      <c r="E534" s="114"/>
      <c r="F534" s="98"/>
      <c r="G534" s="63"/>
      <c r="H534" s="66"/>
      <c r="I534" s="96"/>
      <c r="J534" s="107"/>
      <c r="K534" s="110"/>
      <c r="L534" s="63"/>
      <c r="M534" s="63"/>
      <c r="N534" s="63"/>
      <c r="O534" s="66"/>
      <c r="P534" s="102"/>
      <c r="Q534" s="25"/>
      <c r="R534" s="221"/>
      <c r="S534" s="192"/>
      <c r="T534" s="219"/>
      <c r="U534" s="187"/>
      <c r="V534" s="63"/>
      <c r="W534" s="63"/>
      <c r="X534" s="63"/>
      <c r="Y534" s="25"/>
      <c r="Z534" s="120"/>
      <c r="AA534" s="123"/>
      <c r="AB534" s="46"/>
    </row>
    <row r="535" spans="1:28" ht="31.5" customHeight="1">
      <c r="A535" s="214">
        <v>524</v>
      </c>
      <c r="B535" s="222"/>
      <c r="C535" s="187"/>
      <c r="D535" s="66"/>
      <c r="E535" s="114"/>
      <c r="F535" s="98"/>
      <c r="G535" s="63"/>
      <c r="H535" s="66"/>
      <c r="I535" s="96"/>
      <c r="J535" s="107"/>
      <c r="K535" s="110"/>
      <c r="L535" s="63"/>
      <c r="M535" s="63"/>
      <c r="N535" s="63"/>
      <c r="O535" s="66"/>
      <c r="P535" s="102"/>
      <c r="Q535" s="25"/>
      <c r="R535" s="221"/>
      <c r="S535" s="192"/>
      <c r="T535" s="219"/>
      <c r="U535" s="187"/>
      <c r="V535" s="63"/>
      <c r="W535" s="63"/>
      <c r="X535" s="63"/>
      <c r="Y535" s="25"/>
      <c r="Z535" s="120"/>
      <c r="AA535" s="123"/>
      <c r="AB535" s="46"/>
    </row>
    <row r="536" spans="1:28" ht="31.5" customHeight="1">
      <c r="A536" s="214">
        <v>525</v>
      </c>
      <c r="B536" s="222"/>
      <c r="C536" s="187"/>
      <c r="D536" s="66"/>
      <c r="E536" s="114"/>
      <c r="F536" s="98"/>
      <c r="G536" s="63"/>
      <c r="H536" s="66"/>
      <c r="I536" s="96"/>
      <c r="J536" s="107"/>
      <c r="K536" s="110"/>
      <c r="L536" s="63"/>
      <c r="M536" s="63"/>
      <c r="N536" s="63"/>
      <c r="O536" s="66"/>
      <c r="P536" s="102"/>
      <c r="Q536" s="25"/>
      <c r="R536" s="221"/>
      <c r="S536" s="192"/>
      <c r="T536" s="219"/>
      <c r="U536" s="187"/>
      <c r="V536" s="63"/>
      <c r="W536" s="63"/>
      <c r="X536" s="63"/>
      <c r="Y536" s="25"/>
      <c r="Z536" s="120"/>
      <c r="AA536" s="123"/>
      <c r="AB536" s="46"/>
    </row>
    <row r="537" spans="1:28" ht="31.5" customHeight="1">
      <c r="A537" s="214">
        <v>526</v>
      </c>
      <c r="B537" s="222"/>
      <c r="C537" s="187"/>
      <c r="D537" s="66"/>
      <c r="E537" s="114"/>
      <c r="F537" s="98"/>
      <c r="G537" s="63"/>
      <c r="H537" s="66"/>
      <c r="I537" s="96"/>
      <c r="J537" s="107"/>
      <c r="K537" s="110"/>
      <c r="L537" s="63"/>
      <c r="M537" s="63"/>
      <c r="N537" s="63"/>
      <c r="O537" s="66"/>
      <c r="P537" s="102"/>
      <c r="Q537" s="25"/>
      <c r="R537" s="221"/>
      <c r="S537" s="192"/>
      <c r="T537" s="219"/>
      <c r="U537" s="187"/>
      <c r="V537" s="63"/>
      <c r="W537" s="63"/>
      <c r="X537" s="63"/>
      <c r="Y537" s="25"/>
      <c r="Z537" s="120"/>
      <c r="AA537" s="123"/>
      <c r="AB537" s="46"/>
    </row>
    <row r="538" spans="1:28" ht="31.5" customHeight="1">
      <c r="A538" s="214">
        <v>527</v>
      </c>
      <c r="B538" s="222"/>
      <c r="C538" s="187"/>
      <c r="D538" s="66"/>
      <c r="E538" s="114"/>
      <c r="F538" s="98"/>
      <c r="G538" s="63"/>
      <c r="H538" s="66"/>
      <c r="I538" s="96"/>
      <c r="J538" s="107"/>
      <c r="K538" s="110"/>
      <c r="L538" s="63"/>
      <c r="M538" s="63"/>
      <c r="N538" s="63"/>
      <c r="O538" s="66"/>
      <c r="P538" s="102"/>
      <c r="Q538" s="25"/>
      <c r="R538" s="221"/>
      <c r="S538" s="192"/>
      <c r="T538" s="219"/>
      <c r="U538" s="187"/>
      <c r="V538" s="63"/>
      <c r="W538" s="63"/>
      <c r="X538" s="63"/>
      <c r="Y538" s="25"/>
      <c r="Z538" s="120"/>
      <c r="AA538" s="123"/>
      <c r="AB538" s="46"/>
    </row>
    <row r="539" spans="1:28" ht="31.5" customHeight="1">
      <c r="A539" s="214">
        <v>528</v>
      </c>
      <c r="B539" s="222"/>
      <c r="C539" s="187"/>
      <c r="D539" s="66"/>
      <c r="E539" s="114"/>
      <c r="F539" s="98"/>
      <c r="G539" s="63"/>
      <c r="H539" s="66"/>
      <c r="I539" s="96"/>
      <c r="J539" s="107"/>
      <c r="K539" s="110"/>
      <c r="L539" s="63"/>
      <c r="M539" s="63"/>
      <c r="N539" s="63"/>
      <c r="O539" s="66"/>
      <c r="P539" s="102"/>
      <c r="Q539" s="25"/>
      <c r="R539" s="221"/>
      <c r="S539" s="192"/>
      <c r="T539" s="219"/>
      <c r="U539" s="187"/>
      <c r="V539" s="63"/>
      <c r="W539" s="63"/>
      <c r="X539" s="63"/>
      <c r="Y539" s="25"/>
      <c r="Z539" s="120"/>
      <c r="AA539" s="123"/>
      <c r="AB539" s="46"/>
    </row>
    <row r="540" spans="1:28" ht="31.5" customHeight="1">
      <c r="A540" s="214">
        <v>529</v>
      </c>
      <c r="B540" s="222"/>
      <c r="C540" s="187"/>
      <c r="D540" s="66"/>
      <c r="E540" s="114"/>
      <c r="F540" s="98"/>
      <c r="G540" s="63"/>
      <c r="H540" s="66"/>
      <c r="I540" s="96"/>
      <c r="J540" s="107"/>
      <c r="K540" s="110"/>
      <c r="L540" s="63"/>
      <c r="M540" s="63"/>
      <c r="N540" s="63"/>
      <c r="O540" s="66"/>
      <c r="P540" s="102"/>
      <c r="Q540" s="25"/>
      <c r="R540" s="221"/>
      <c r="S540" s="192"/>
      <c r="T540" s="219"/>
      <c r="U540" s="187"/>
      <c r="V540" s="63"/>
      <c r="W540" s="63"/>
      <c r="X540" s="63"/>
      <c r="Y540" s="25"/>
      <c r="Z540" s="120"/>
      <c r="AA540" s="123"/>
      <c r="AB540" s="46"/>
    </row>
    <row r="541" spans="1:28" ht="31.5" customHeight="1">
      <c r="A541" s="214">
        <v>530</v>
      </c>
      <c r="B541" s="222"/>
      <c r="C541" s="187"/>
      <c r="D541" s="66"/>
      <c r="E541" s="114"/>
      <c r="F541" s="98"/>
      <c r="G541" s="63"/>
      <c r="H541" s="66"/>
      <c r="I541" s="96"/>
      <c r="J541" s="107"/>
      <c r="K541" s="110"/>
      <c r="L541" s="63"/>
      <c r="M541" s="63"/>
      <c r="N541" s="63"/>
      <c r="O541" s="66"/>
      <c r="P541" s="102"/>
      <c r="Q541" s="25"/>
      <c r="R541" s="221"/>
      <c r="S541" s="192"/>
      <c r="T541" s="219"/>
      <c r="U541" s="187"/>
      <c r="V541" s="63"/>
      <c r="W541" s="63"/>
      <c r="X541" s="63"/>
      <c r="Y541" s="25"/>
      <c r="Z541" s="120"/>
      <c r="AA541" s="123"/>
      <c r="AB541" s="46"/>
    </row>
    <row r="542" spans="1:28" ht="31.5" customHeight="1">
      <c r="A542" s="214">
        <v>531</v>
      </c>
      <c r="B542" s="222"/>
      <c r="C542" s="187"/>
      <c r="D542" s="66"/>
      <c r="E542" s="114"/>
      <c r="F542" s="98"/>
      <c r="G542" s="63"/>
      <c r="H542" s="66"/>
      <c r="I542" s="96"/>
      <c r="J542" s="107"/>
      <c r="K542" s="110"/>
      <c r="L542" s="63"/>
      <c r="M542" s="63"/>
      <c r="N542" s="63"/>
      <c r="O542" s="66"/>
      <c r="P542" s="102"/>
      <c r="Q542" s="25"/>
      <c r="R542" s="221"/>
      <c r="S542" s="192"/>
      <c r="T542" s="219"/>
      <c r="U542" s="187"/>
      <c r="V542" s="63"/>
      <c r="W542" s="63"/>
      <c r="X542" s="63"/>
      <c r="Y542" s="25"/>
      <c r="Z542" s="120"/>
      <c r="AA542" s="123"/>
      <c r="AB542" s="46"/>
    </row>
    <row r="543" spans="1:28" ht="31.5" customHeight="1">
      <c r="A543" s="214">
        <v>532</v>
      </c>
      <c r="B543" s="222"/>
      <c r="C543" s="187"/>
      <c r="D543" s="66"/>
      <c r="E543" s="114"/>
      <c r="F543" s="98"/>
      <c r="G543" s="63"/>
      <c r="H543" s="66"/>
      <c r="I543" s="96"/>
      <c r="J543" s="107"/>
      <c r="K543" s="110"/>
      <c r="L543" s="63"/>
      <c r="M543" s="63"/>
      <c r="N543" s="63"/>
      <c r="O543" s="66"/>
      <c r="P543" s="102"/>
      <c r="Q543" s="25"/>
      <c r="R543" s="221"/>
      <c r="S543" s="192"/>
      <c r="T543" s="219"/>
      <c r="U543" s="187"/>
      <c r="V543" s="63"/>
      <c r="W543" s="63"/>
      <c r="X543" s="63"/>
      <c r="Y543" s="25"/>
      <c r="Z543" s="120"/>
      <c r="AA543" s="123"/>
      <c r="AB543" s="46"/>
    </row>
    <row r="544" spans="1:28" ht="31.5" customHeight="1">
      <c r="A544" s="214">
        <v>533</v>
      </c>
      <c r="B544" s="222"/>
      <c r="C544" s="187"/>
      <c r="D544" s="66"/>
      <c r="E544" s="114"/>
      <c r="F544" s="98"/>
      <c r="G544" s="63"/>
      <c r="H544" s="66"/>
      <c r="I544" s="96"/>
      <c r="J544" s="107"/>
      <c r="K544" s="110"/>
      <c r="L544" s="63"/>
      <c r="M544" s="63"/>
      <c r="N544" s="63"/>
      <c r="O544" s="66"/>
      <c r="P544" s="102"/>
      <c r="Q544" s="25"/>
      <c r="R544" s="221"/>
      <c r="S544" s="192"/>
      <c r="T544" s="219"/>
      <c r="U544" s="187"/>
      <c r="V544" s="63"/>
      <c r="W544" s="63"/>
      <c r="X544" s="63"/>
      <c r="Y544" s="25"/>
      <c r="Z544" s="120"/>
      <c r="AA544" s="123"/>
      <c r="AB544" s="46"/>
    </row>
    <row r="545" spans="1:28" ht="31.5" customHeight="1">
      <c r="A545" s="214">
        <v>534</v>
      </c>
      <c r="B545" s="222"/>
      <c r="C545" s="187"/>
      <c r="D545" s="66"/>
      <c r="E545" s="114"/>
      <c r="F545" s="98"/>
      <c r="G545" s="63"/>
      <c r="H545" s="66"/>
      <c r="I545" s="96"/>
      <c r="J545" s="107"/>
      <c r="K545" s="110"/>
      <c r="L545" s="63"/>
      <c r="M545" s="63"/>
      <c r="N545" s="63"/>
      <c r="O545" s="66"/>
      <c r="P545" s="102"/>
      <c r="Q545" s="25"/>
      <c r="R545" s="221"/>
      <c r="S545" s="192"/>
      <c r="T545" s="219"/>
      <c r="U545" s="187"/>
      <c r="V545" s="63"/>
      <c r="W545" s="63"/>
      <c r="X545" s="63"/>
      <c r="Y545" s="25"/>
      <c r="Z545" s="120"/>
      <c r="AA545" s="123"/>
      <c r="AB545" s="46"/>
    </row>
    <row r="546" spans="1:28" ht="31.5" customHeight="1">
      <c r="A546" s="214">
        <v>535</v>
      </c>
      <c r="B546" s="222"/>
      <c r="C546" s="187"/>
      <c r="D546" s="66"/>
      <c r="E546" s="114"/>
      <c r="F546" s="98"/>
      <c r="G546" s="63"/>
      <c r="H546" s="66"/>
      <c r="I546" s="96"/>
      <c r="J546" s="107"/>
      <c r="K546" s="110"/>
      <c r="L546" s="63"/>
      <c r="M546" s="63"/>
      <c r="N546" s="63"/>
      <c r="O546" s="66"/>
      <c r="P546" s="102"/>
      <c r="Q546" s="25"/>
      <c r="R546" s="221"/>
      <c r="S546" s="192"/>
      <c r="T546" s="219"/>
      <c r="U546" s="187"/>
      <c r="V546" s="63"/>
      <c r="W546" s="63"/>
      <c r="X546" s="63"/>
      <c r="Y546" s="25"/>
      <c r="Z546" s="120"/>
      <c r="AA546" s="123"/>
      <c r="AB546" s="46"/>
    </row>
    <row r="547" spans="1:28" ht="31.5" customHeight="1">
      <c r="A547" s="214">
        <v>536</v>
      </c>
      <c r="B547" s="222"/>
      <c r="C547" s="187"/>
      <c r="D547" s="66"/>
      <c r="E547" s="114"/>
      <c r="F547" s="98"/>
      <c r="G547" s="63"/>
      <c r="H547" s="66"/>
      <c r="I547" s="96"/>
      <c r="J547" s="107"/>
      <c r="K547" s="110"/>
      <c r="L547" s="63"/>
      <c r="M547" s="63"/>
      <c r="N547" s="63"/>
      <c r="O547" s="66"/>
      <c r="P547" s="102"/>
      <c r="Q547" s="25"/>
      <c r="R547" s="221"/>
      <c r="S547" s="192"/>
      <c r="T547" s="219"/>
      <c r="U547" s="187"/>
      <c r="V547" s="63"/>
      <c r="W547" s="63"/>
      <c r="X547" s="63"/>
      <c r="Y547" s="25"/>
      <c r="Z547" s="120"/>
      <c r="AA547" s="123"/>
      <c r="AB547" s="46"/>
    </row>
    <row r="548" spans="1:28" ht="31.5" customHeight="1">
      <c r="A548" s="214">
        <v>537</v>
      </c>
      <c r="B548" s="222"/>
      <c r="C548" s="187"/>
      <c r="D548" s="66"/>
      <c r="E548" s="114"/>
      <c r="F548" s="98"/>
      <c r="G548" s="63"/>
      <c r="H548" s="66"/>
      <c r="I548" s="96"/>
      <c r="J548" s="107"/>
      <c r="K548" s="110"/>
      <c r="L548" s="63"/>
      <c r="M548" s="63"/>
      <c r="N548" s="63"/>
      <c r="O548" s="66"/>
      <c r="P548" s="102"/>
      <c r="Q548" s="25"/>
      <c r="R548" s="221"/>
      <c r="S548" s="192"/>
      <c r="T548" s="219"/>
      <c r="U548" s="187"/>
      <c r="V548" s="63"/>
      <c r="W548" s="63"/>
      <c r="X548" s="63"/>
      <c r="Y548" s="25"/>
      <c r="Z548" s="120"/>
      <c r="AA548" s="123"/>
      <c r="AB548" s="46"/>
    </row>
    <row r="549" spans="1:28" ht="31.5" customHeight="1">
      <c r="A549" s="214">
        <v>538</v>
      </c>
      <c r="B549" s="222"/>
      <c r="C549" s="187"/>
      <c r="D549" s="66"/>
      <c r="E549" s="114"/>
      <c r="F549" s="98"/>
      <c r="G549" s="63"/>
      <c r="H549" s="66"/>
      <c r="I549" s="96"/>
      <c r="J549" s="107"/>
      <c r="K549" s="110"/>
      <c r="L549" s="63"/>
      <c r="M549" s="63"/>
      <c r="N549" s="63"/>
      <c r="O549" s="66"/>
      <c r="P549" s="102"/>
      <c r="Q549" s="25"/>
      <c r="R549" s="221"/>
      <c r="S549" s="192"/>
      <c r="T549" s="219"/>
      <c r="U549" s="187"/>
      <c r="V549" s="63"/>
      <c r="W549" s="63"/>
      <c r="X549" s="63"/>
      <c r="Y549" s="25"/>
      <c r="Z549" s="120"/>
      <c r="AA549" s="123"/>
      <c r="AB549" s="46"/>
    </row>
    <row r="550" spans="1:28" ht="31.5" customHeight="1">
      <c r="A550" s="214">
        <v>539</v>
      </c>
      <c r="B550" s="222"/>
      <c r="C550" s="187"/>
      <c r="D550" s="66"/>
      <c r="E550" s="114"/>
      <c r="F550" s="98"/>
      <c r="G550" s="63"/>
      <c r="H550" s="66"/>
      <c r="I550" s="96"/>
      <c r="J550" s="107"/>
      <c r="K550" s="110"/>
      <c r="L550" s="63"/>
      <c r="M550" s="63"/>
      <c r="N550" s="63"/>
      <c r="O550" s="66"/>
      <c r="P550" s="102"/>
      <c r="Q550" s="25"/>
      <c r="R550" s="221"/>
      <c r="S550" s="192"/>
      <c r="T550" s="219"/>
      <c r="U550" s="187"/>
      <c r="V550" s="63"/>
      <c r="W550" s="63"/>
      <c r="X550" s="63"/>
      <c r="Y550" s="25"/>
      <c r="Z550" s="120"/>
      <c r="AA550" s="123"/>
      <c r="AB550" s="46"/>
    </row>
    <row r="551" spans="1:28" ht="31.5" customHeight="1">
      <c r="A551" s="214">
        <v>540</v>
      </c>
      <c r="B551" s="222"/>
      <c r="C551" s="187"/>
      <c r="D551" s="66"/>
      <c r="E551" s="114"/>
      <c r="F551" s="98"/>
      <c r="G551" s="63"/>
      <c r="H551" s="66"/>
      <c r="I551" s="96"/>
      <c r="J551" s="107"/>
      <c r="K551" s="110"/>
      <c r="L551" s="63"/>
      <c r="M551" s="63"/>
      <c r="N551" s="63"/>
      <c r="O551" s="66"/>
      <c r="P551" s="102"/>
      <c r="Q551" s="25"/>
      <c r="R551" s="221"/>
      <c r="S551" s="192"/>
      <c r="T551" s="219"/>
      <c r="U551" s="187"/>
      <c r="V551" s="63"/>
      <c r="W551" s="63"/>
      <c r="X551" s="63"/>
      <c r="Y551" s="25"/>
      <c r="Z551" s="120"/>
      <c r="AA551" s="123"/>
      <c r="AB551" s="46"/>
    </row>
    <row r="552" spans="1:28" ht="31.5" customHeight="1">
      <c r="A552" s="214">
        <v>541</v>
      </c>
      <c r="B552" s="222"/>
      <c r="C552" s="187"/>
      <c r="D552" s="66"/>
      <c r="E552" s="114"/>
      <c r="F552" s="98"/>
      <c r="G552" s="63"/>
      <c r="H552" s="66"/>
      <c r="I552" s="96"/>
      <c r="J552" s="107"/>
      <c r="K552" s="110"/>
      <c r="L552" s="63"/>
      <c r="M552" s="63"/>
      <c r="N552" s="63"/>
      <c r="O552" s="66"/>
      <c r="P552" s="102"/>
      <c r="Q552" s="25"/>
      <c r="R552" s="221"/>
      <c r="S552" s="192"/>
      <c r="T552" s="219"/>
      <c r="U552" s="187"/>
      <c r="V552" s="63"/>
      <c r="W552" s="63"/>
      <c r="X552" s="63"/>
      <c r="Y552" s="25"/>
      <c r="Z552" s="120"/>
      <c r="AA552" s="123"/>
      <c r="AB552" s="46"/>
    </row>
    <row r="553" spans="1:28" ht="31.5" customHeight="1">
      <c r="A553" s="214">
        <v>542</v>
      </c>
      <c r="B553" s="222"/>
      <c r="C553" s="187"/>
      <c r="D553" s="66"/>
      <c r="E553" s="114"/>
      <c r="F553" s="98"/>
      <c r="G553" s="63"/>
      <c r="H553" s="66"/>
      <c r="I553" s="96"/>
      <c r="J553" s="107"/>
      <c r="K553" s="110"/>
      <c r="L553" s="63"/>
      <c r="M553" s="63"/>
      <c r="N553" s="63"/>
      <c r="O553" s="66"/>
      <c r="P553" s="102"/>
      <c r="Q553" s="25"/>
      <c r="R553" s="221"/>
      <c r="S553" s="192"/>
      <c r="T553" s="219"/>
      <c r="U553" s="187"/>
      <c r="V553" s="63"/>
      <c r="W553" s="63"/>
      <c r="X553" s="63"/>
      <c r="Y553" s="25"/>
      <c r="Z553" s="120"/>
      <c r="AA553" s="123"/>
      <c r="AB553" s="46"/>
    </row>
    <row r="554" spans="1:28" ht="31.5" customHeight="1">
      <c r="A554" s="214">
        <v>543</v>
      </c>
      <c r="B554" s="222"/>
      <c r="C554" s="187"/>
      <c r="D554" s="66"/>
      <c r="E554" s="114"/>
      <c r="F554" s="98"/>
      <c r="G554" s="63"/>
      <c r="H554" s="66"/>
      <c r="I554" s="96"/>
      <c r="J554" s="107"/>
      <c r="K554" s="110"/>
      <c r="L554" s="63"/>
      <c r="M554" s="63"/>
      <c r="N554" s="63"/>
      <c r="O554" s="66"/>
      <c r="P554" s="102"/>
      <c r="Q554" s="25"/>
      <c r="R554" s="221"/>
      <c r="S554" s="192"/>
      <c r="T554" s="219"/>
      <c r="U554" s="187"/>
      <c r="V554" s="63"/>
      <c r="W554" s="63"/>
      <c r="X554" s="63"/>
      <c r="Y554" s="25"/>
      <c r="Z554" s="120"/>
      <c r="AA554" s="123"/>
      <c r="AB554" s="46"/>
    </row>
    <row r="555" spans="1:28" ht="31.5" customHeight="1">
      <c r="A555" s="214">
        <v>544</v>
      </c>
      <c r="B555" s="222"/>
      <c r="C555" s="187"/>
      <c r="D555" s="66"/>
      <c r="E555" s="114"/>
      <c r="F555" s="98"/>
      <c r="G555" s="63"/>
      <c r="H555" s="66"/>
      <c r="I555" s="96"/>
      <c r="J555" s="107"/>
      <c r="K555" s="110"/>
      <c r="L555" s="63"/>
      <c r="M555" s="63"/>
      <c r="N555" s="63"/>
      <c r="O555" s="66"/>
      <c r="P555" s="102"/>
      <c r="Q555" s="25"/>
      <c r="R555" s="221"/>
      <c r="S555" s="192"/>
      <c r="T555" s="219"/>
      <c r="U555" s="187"/>
      <c r="V555" s="63"/>
      <c r="W555" s="63"/>
      <c r="X555" s="63"/>
      <c r="Y555" s="25"/>
      <c r="Z555" s="120"/>
      <c r="AA555" s="123"/>
      <c r="AB555" s="46"/>
    </row>
    <row r="556" spans="1:28" ht="31.5" customHeight="1">
      <c r="A556" s="214">
        <v>545</v>
      </c>
      <c r="B556" s="222"/>
      <c r="C556" s="187"/>
      <c r="D556" s="66"/>
      <c r="E556" s="114"/>
      <c r="F556" s="98"/>
      <c r="G556" s="63"/>
      <c r="H556" s="66"/>
      <c r="I556" s="96"/>
      <c r="J556" s="107"/>
      <c r="K556" s="110"/>
      <c r="L556" s="63"/>
      <c r="M556" s="63"/>
      <c r="N556" s="63"/>
      <c r="O556" s="66"/>
      <c r="P556" s="102"/>
      <c r="Q556" s="25"/>
      <c r="R556" s="221"/>
      <c r="S556" s="192"/>
      <c r="T556" s="219"/>
      <c r="U556" s="187"/>
      <c r="V556" s="63"/>
      <c r="W556" s="63"/>
      <c r="X556" s="63"/>
      <c r="Y556" s="25"/>
      <c r="Z556" s="120"/>
      <c r="AA556" s="123"/>
      <c r="AB556" s="46"/>
    </row>
    <row r="557" spans="1:28" ht="31.5" customHeight="1">
      <c r="A557" s="214">
        <v>546</v>
      </c>
      <c r="B557" s="222"/>
      <c r="C557" s="187"/>
      <c r="D557" s="66"/>
      <c r="E557" s="114"/>
      <c r="F557" s="98"/>
      <c r="G557" s="63"/>
      <c r="H557" s="66"/>
      <c r="I557" s="96"/>
      <c r="J557" s="107"/>
      <c r="K557" s="110"/>
      <c r="L557" s="63"/>
      <c r="M557" s="63"/>
      <c r="N557" s="63"/>
      <c r="O557" s="66"/>
      <c r="P557" s="102"/>
      <c r="Q557" s="25"/>
      <c r="R557" s="221"/>
      <c r="S557" s="192"/>
      <c r="T557" s="219"/>
      <c r="U557" s="187"/>
      <c r="V557" s="63"/>
      <c r="W557" s="63"/>
      <c r="X557" s="63"/>
      <c r="Y557" s="25"/>
      <c r="Z557" s="120"/>
      <c r="AA557" s="123"/>
      <c r="AB557" s="46"/>
    </row>
    <row r="558" spans="1:28" ht="31.5" customHeight="1">
      <c r="A558" s="214">
        <v>547</v>
      </c>
      <c r="B558" s="222"/>
      <c r="C558" s="187"/>
      <c r="D558" s="66"/>
      <c r="E558" s="114"/>
      <c r="F558" s="98"/>
      <c r="G558" s="63"/>
      <c r="H558" s="66"/>
      <c r="I558" s="96"/>
      <c r="J558" s="107"/>
      <c r="K558" s="110"/>
      <c r="L558" s="63"/>
      <c r="M558" s="63"/>
      <c r="N558" s="63"/>
      <c r="O558" s="66"/>
      <c r="P558" s="102"/>
      <c r="Q558" s="25"/>
      <c r="R558" s="221"/>
      <c r="S558" s="192"/>
      <c r="T558" s="219"/>
      <c r="U558" s="187"/>
      <c r="V558" s="63"/>
      <c r="W558" s="63"/>
      <c r="X558" s="63"/>
      <c r="Y558" s="25"/>
      <c r="Z558" s="120"/>
      <c r="AA558" s="123"/>
      <c r="AB558" s="46"/>
    </row>
    <row r="559" spans="1:28" ht="31.5" customHeight="1">
      <c r="A559" s="214">
        <v>548</v>
      </c>
      <c r="B559" s="222"/>
      <c r="C559" s="187"/>
      <c r="D559" s="66"/>
      <c r="E559" s="114"/>
      <c r="F559" s="98"/>
      <c r="G559" s="63"/>
      <c r="H559" s="66"/>
      <c r="I559" s="96"/>
      <c r="J559" s="107"/>
      <c r="K559" s="110"/>
      <c r="L559" s="63"/>
      <c r="M559" s="63"/>
      <c r="N559" s="63"/>
      <c r="O559" s="66"/>
      <c r="P559" s="102"/>
      <c r="Q559" s="25"/>
      <c r="R559" s="221"/>
      <c r="S559" s="192"/>
      <c r="T559" s="219"/>
      <c r="U559" s="187"/>
      <c r="V559" s="63"/>
      <c r="W559" s="63"/>
      <c r="X559" s="63"/>
      <c r="Y559" s="25"/>
      <c r="Z559" s="120"/>
      <c r="AA559" s="123"/>
      <c r="AB559" s="46"/>
    </row>
    <row r="560" spans="1:28" ht="31.5" customHeight="1">
      <c r="A560" s="214">
        <v>549</v>
      </c>
      <c r="B560" s="222"/>
      <c r="C560" s="187"/>
      <c r="D560" s="66"/>
      <c r="E560" s="114"/>
      <c r="F560" s="98"/>
      <c r="G560" s="63"/>
      <c r="H560" s="66"/>
      <c r="I560" s="96"/>
      <c r="J560" s="107"/>
      <c r="K560" s="110"/>
      <c r="L560" s="63"/>
      <c r="M560" s="63"/>
      <c r="N560" s="63"/>
      <c r="O560" s="66"/>
      <c r="P560" s="102"/>
      <c r="Q560" s="25"/>
      <c r="R560" s="221"/>
      <c r="S560" s="192"/>
      <c r="T560" s="219"/>
      <c r="U560" s="187"/>
      <c r="V560" s="63"/>
      <c r="W560" s="63"/>
      <c r="X560" s="63"/>
      <c r="Y560" s="25"/>
      <c r="Z560" s="120"/>
      <c r="AA560" s="123"/>
      <c r="AB560" s="46"/>
    </row>
    <row r="561" spans="1:28" ht="31.5" customHeight="1">
      <c r="A561" s="214">
        <v>550</v>
      </c>
      <c r="B561" s="222"/>
      <c r="C561" s="187"/>
      <c r="D561" s="66"/>
      <c r="E561" s="114"/>
      <c r="F561" s="98"/>
      <c r="G561" s="63"/>
      <c r="H561" s="66"/>
      <c r="I561" s="96"/>
      <c r="J561" s="107"/>
      <c r="K561" s="110"/>
      <c r="L561" s="63"/>
      <c r="M561" s="63"/>
      <c r="N561" s="63"/>
      <c r="O561" s="66"/>
      <c r="P561" s="102"/>
      <c r="Q561" s="25"/>
      <c r="R561" s="221"/>
      <c r="S561" s="192"/>
      <c r="T561" s="219"/>
      <c r="U561" s="187"/>
      <c r="V561" s="63"/>
      <c r="W561" s="63"/>
      <c r="X561" s="63"/>
      <c r="Y561" s="25"/>
      <c r="Z561" s="120"/>
      <c r="AA561" s="123"/>
      <c r="AB561" s="46"/>
    </row>
    <row r="562" spans="1:28" ht="31.5" customHeight="1">
      <c r="A562" s="214">
        <v>551</v>
      </c>
      <c r="B562" s="222"/>
      <c r="C562" s="187"/>
      <c r="D562" s="66"/>
      <c r="E562" s="114"/>
      <c r="F562" s="98"/>
      <c r="G562" s="63"/>
      <c r="H562" s="66"/>
      <c r="I562" s="96"/>
      <c r="J562" s="107"/>
      <c r="K562" s="110"/>
      <c r="L562" s="63"/>
      <c r="M562" s="63"/>
      <c r="N562" s="63"/>
      <c r="O562" s="66"/>
      <c r="P562" s="102"/>
      <c r="Q562" s="25"/>
      <c r="R562" s="221"/>
      <c r="S562" s="192"/>
      <c r="T562" s="219"/>
      <c r="U562" s="187"/>
      <c r="V562" s="63"/>
      <c r="W562" s="63"/>
      <c r="X562" s="63"/>
      <c r="Y562" s="25"/>
      <c r="Z562" s="120"/>
      <c r="AA562" s="123"/>
      <c r="AB562" s="46"/>
    </row>
    <row r="563" spans="1:28" ht="31.5" customHeight="1">
      <c r="A563" s="214">
        <v>552</v>
      </c>
      <c r="B563" s="222"/>
      <c r="C563" s="187"/>
      <c r="D563" s="66"/>
      <c r="E563" s="114"/>
      <c r="F563" s="98"/>
      <c r="G563" s="63"/>
      <c r="H563" s="66"/>
      <c r="I563" s="96"/>
      <c r="J563" s="107"/>
      <c r="K563" s="110"/>
      <c r="L563" s="63"/>
      <c r="M563" s="63"/>
      <c r="N563" s="63"/>
      <c r="O563" s="66"/>
      <c r="P563" s="102"/>
      <c r="Q563" s="25"/>
      <c r="R563" s="221"/>
      <c r="S563" s="192"/>
      <c r="T563" s="219"/>
      <c r="U563" s="187"/>
      <c r="V563" s="63"/>
      <c r="W563" s="63"/>
      <c r="X563" s="63"/>
      <c r="Y563" s="25"/>
      <c r="Z563" s="120"/>
      <c r="AA563" s="123"/>
      <c r="AB563" s="46"/>
    </row>
    <row r="564" spans="1:28" ht="31.5" customHeight="1">
      <c r="A564" s="214">
        <v>553</v>
      </c>
      <c r="B564" s="222"/>
      <c r="C564" s="187"/>
      <c r="D564" s="66"/>
      <c r="E564" s="114"/>
      <c r="F564" s="98"/>
      <c r="G564" s="63"/>
      <c r="H564" s="66"/>
      <c r="I564" s="96"/>
      <c r="J564" s="107"/>
      <c r="K564" s="110"/>
      <c r="L564" s="63"/>
      <c r="M564" s="63"/>
      <c r="N564" s="63"/>
      <c r="O564" s="66"/>
      <c r="P564" s="102"/>
      <c r="Q564" s="25"/>
      <c r="R564" s="221"/>
      <c r="S564" s="192"/>
      <c r="T564" s="219"/>
      <c r="U564" s="187"/>
      <c r="V564" s="63"/>
      <c r="W564" s="63"/>
      <c r="X564" s="63"/>
      <c r="Y564" s="25"/>
      <c r="Z564" s="120"/>
      <c r="AA564" s="123"/>
      <c r="AB564" s="46"/>
    </row>
    <row r="565" spans="1:28" ht="31.5" customHeight="1">
      <c r="A565" s="214">
        <v>554</v>
      </c>
      <c r="B565" s="222"/>
      <c r="C565" s="187"/>
      <c r="D565" s="66"/>
      <c r="E565" s="114"/>
      <c r="F565" s="98"/>
      <c r="G565" s="63"/>
      <c r="H565" s="66"/>
      <c r="I565" s="96"/>
      <c r="J565" s="107"/>
      <c r="K565" s="110"/>
      <c r="L565" s="63"/>
      <c r="M565" s="63"/>
      <c r="N565" s="63"/>
      <c r="O565" s="66"/>
      <c r="P565" s="102"/>
      <c r="Q565" s="25"/>
      <c r="R565" s="221"/>
      <c r="S565" s="192"/>
      <c r="T565" s="219"/>
      <c r="U565" s="187"/>
      <c r="V565" s="63"/>
      <c r="W565" s="63"/>
      <c r="X565" s="63"/>
      <c r="Y565" s="25"/>
      <c r="Z565" s="120"/>
      <c r="AA565" s="123"/>
      <c r="AB565" s="46"/>
    </row>
    <row r="566" spans="1:28" ht="31.5" customHeight="1">
      <c r="A566" s="214">
        <v>555</v>
      </c>
      <c r="B566" s="222"/>
      <c r="C566" s="187"/>
      <c r="D566" s="66"/>
      <c r="E566" s="114"/>
      <c r="F566" s="98"/>
      <c r="G566" s="63"/>
      <c r="H566" s="66"/>
      <c r="I566" s="96"/>
      <c r="J566" s="107"/>
      <c r="K566" s="110"/>
      <c r="L566" s="63"/>
      <c r="M566" s="63"/>
      <c r="N566" s="63"/>
      <c r="O566" s="66"/>
      <c r="P566" s="102"/>
      <c r="Q566" s="25"/>
      <c r="R566" s="221"/>
      <c r="S566" s="192"/>
      <c r="T566" s="219"/>
      <c r="U566" s="187"/>
      <c r="V566" s="63"/>
      <c r="W566" s="63"/>
      <c r="X566" s="63"/>
      <c r="Y566" s="25"/>
      <c r="Z566" s="120"/>
      <c r="AA566" s="123"/>
      <c r="AB566" s="46"/>
    </row>
    <row r="567" spans="1:28" ht="31.5" customHeight="1">
      <c r="A567" s="214">
        <v>556</v>
      </c>
      <c r="B567" s="222"/>
      <c r="C567" s="187"/>
      <c r="D567" s="66"/>
      <c r="E567" s="114"/>
      <c r="F567" s="98"/>
      <c r="G567" s="63"/>
      <c r="H567" s="66"/>
      <c r="I567" s="96"/>
      <c r="J567" s="107"/>
      <c r="K567" s="110"/>
      <c r="L567" s="63"/>
      <c r="M567" s="63"/>
      <c r="N567" s="63"/>
      <c r="O567" s="66"/>
      <c r="P567" s="102"/>
      <c r="Q567" s="25"/>
      <c r="R567" s="221"/>
      <c r="S567" s="192"/>
      <c r="T567" s="219"/>
      <c r="U567" s="187"/>
      <c r="V567" s="63"/>
      <c r="W567" s="63"/>
      <c r="X567" s="63"/>
      <c r="Y567" s="25"/>
      <c r="Z567" s="120"/>
      <c r="AA567" s="123"/>
      <c r="AB567" s="46"/>
    </row>
    <row r="568" spans="1:28" ht="31.5" customHeight="1">
      <c r="A568" s="214">
        <v>557</v>
      </c>
      <c r="B568" s="222"/>
      <c r="C568" s="187"/>
      <c r="D568" s="66"/>
      <c r="E568" s="114"/>
      <c r="F568" s="98"/>
      <c r="G568" s="63"/>
      <c r="H568" s="66"/>
      <c r="I568" s="96"/>
      <c r="J568" s="107"/>
      <c r="K568" s="110"/>
      <c r="L568" s="63"/>
      <c r="M568" s="63"/>
      <c r="N568" s="63"/>
      <c r="O568" s="66"/>
      <c r="P568" s="102"/>
      <c r="Q568" s="25"/>
      <c r="R568" s="221"/>
      <c r="S568" s="192"/>
      <c r="T568" s="219"/>
      <c r="U568" s="187"/>
      <c r="V568" s="63"/>
      <c r="W568" s="63"/>
      <c r="X568" s="63"/>
      <c r="Y568" s="25"/>
      <c r="Z568" s="120"/>
      <c r="AA568" s="123"/>
      <c r="AB568" s="46"/>
    </row>
    <row r="569" spans="1:28" ht="31.5" customHeight="1">
      <c r="A569" s="214">
        <v>558</v>
      </c>
      <c r="B569" s="222"/>
      <c r="C569" s="187"/>
      <c r="D569" s="66"/>
      <c r="E569" s="114"/>
      <c r="F569" s="98"/>
      <c r="G569" s="63"/>
      <c r="H569" s="66"/>
      <c r="I569" s="96"/>
      <c r="J569" s="107"/>
      <c r="K569" s="110"/>
      <c r="L569" s="63"/>
      <c r="M569" s="63"/>
      <c r="N569" s="63"/>
      <c r="O569" s="66"/>
      <c r="P569" s="102"/>
      <c r="Q569" s="25"/>
      <c r="R569" s="221"/>
      <c r="S569" s="192"/>
      <c r="T569" s="219"/>
      <c r="U569" s="187"/>
      <c r="V569" s="63"/>
      <c r="W569" s="63"/>
      <c r="X569" s="63"/>
      <c r="Y569" s="25"/>
      <c r="Z569" s="120"/>
      <c r="AA569" s="123"/>
      <c r="AB569" s="46"/>
    </row>
    <row r="570" spans="1:28" ht="31.5" customHeight="1">
      <c r="A570" s="214">
        <v>559</v>
      </c>
      <c r="B570" s="222"/>
      <c r="C570" s="187"/>
      <c r="D570" s="66"/>
      <c r="E570" s="114"/>
      <c r="F570" s="98"/>
      <c r="G570" s="63"/>
      <c r="H570" s="66"/>
      <c r="I570" s="96"/>
      <c r="J570" s="107"/>
      <c r="K570" s="110"/>
      <c r="L570" s="63"/>
      <c r="M570" s="63"/>
      <c r="N570" s="63"/>
      <c r="O570" s="66"/>
      <c r="P570" s="102"/>
      <c r="Q570" s="25"/>
      <c r="R570" s="221"/>
      <c r="S570" s="192"/>
      <c r="T570" s="219"/>
      <c r="U570" s="187"/>
      <c r="V570" s="63"/>
      <c r="W570" s="63"/>
      <c r="X570" s="63"/>
      <c r="Y570" s="25"/>
      <c r="Z570" s="120"/>
      <c r="AA570" s="123"/>
      <c r="AB570" s="46"/>
    </row>
    <row r="571" spans="1:28" ht="31.5" customHeight="1">
      <c r="A571" s="214">
        <v>560</v>
      </c>
      <c r="B571" s="222"/>
      <c r="C571" s="187"/>
      <c r="D571" s="66"/>
      <c r="E571" s="114"/>
      <c r="F571" s="98"/>
      <c r="G571" s="63"/>
      <c r="H571" s="66"/>
      <c r="I571" s="96"/>
      <c r="J571" s="107"/>
      <c r="K571" s="110"/>
      <c r="L571" s="63"/>
      <c r="M571" s="63"/>
      <c r="N571" s="63"/>
      <c r="O571" s="66"/>
      <c r="P571" s="102"/>
      <c r="Q571" s="25"/>
      <c r="R571" s="221"/>
      <c r="S571" s="192"/>
      <c r="T571" s="219"/>
      <c r="U571" s="187"/>
      <c r="V571" s="63"/>
      <c r="W571" s="63"/>
      <c r="X571" s="63"/>
      <c r="Y571" s="25"/>
      <c r="Z571" s="120"/>
      <c r="AA571" s="123"/>
      <c r="AB571" s="46"/>
    </row>
    <row r="572" spans="1:28" ht="31.5" customHeight="1">
      <c r="A572" s="214">
        <v>561</v>
      </c>
      <c r="B572" s="222"/>
      <c r="C572" s="187"/>
      <c r="D572" s="66"/>
      <c r="E572" s="114"/>
      <c r="F572" s="98"/>
      <c r="G572" s="63"/>
      <c r="H572" s="66"/>
      <c r="I572" s="96"/>
      <c r="J572" s="107"/>
      <c r="K572" s="110"/>
      <c r="L572" s="63"/>
      <c r="M572" s="63"/>
      <c r="N572" s="63"/>
      <c r="O572" s="66"/>
      <c r="P572" s="102"/>
      <c r="Q572" s="25"/>
      <c r="R572" s="221"/>
      <c r="S572" s="192"/>
      <c r="T572" s="219"/>
      <c r="U572" s="187"/>
      <c r="V572" s="63"/>
      <c r="W572" s="63"/>
      <c r="X572" s="63"/>
      <c r="Y572" s="25"/>
      <c r="Z572" s="120"/>
      <c r="AA572" s="123"/>
      <c r="AB572" s="46"/>
    </row>
    <row r="573" spans="1:28" ht="31.5" customHeight="1">
      <c r="A573" s="214">
        <v>562</v>
      </c>
      <c r="B573" s="222"/>
      <c r="C573" s="187"/>
      <c r="D573" s="66"/>
      <c r="E573" s="114"/>
      <c r="F573" s="98"/>
      <c r="G573" s="63"/>
      <c r="H573" s="66"/>
      <c r="I573" s="96"/>
      <c r="J573" s="107"/>
      <c r="K573" s="110"/>
      <c r="L573" s="63"/>
      <c r="M573" s="63"/>
      <c r="N573" s="63"/>
      <c r="O573" s="66"/>
      <c r="P573" s="102"/>
      <c r="Q573" s="25"/>
      <c r="R573" s="221"/>
      <c r="S573" s="192"/>
      <c r="T573" s="219"/>
      <c r="U573" s="187"/>
      <c r="V573" s="63"/>
      <c r="W573" s="63"/>
      <c r="X573" s="63"/>
      <c r="Y573" s="25"/>
      <c r="Z573" s="120"/>
      <c r="AA573" s="123"/>
      <c r="AB573" s="46"/>
    </row>
    <row r="574" spans="1:28" ht="31.5" customHeight="1">
      <c r="A574" s="214">
        <v>563</v>
      </c>
      <c r="B574" s="222"/>
      <c r="C574" s="187"/>
      <c r="D574" s="66"/>
      <c r="E574" s="114"/>
      <c r="F574" s="98"/>
      <c r="G574" s="63"/>
      <c r="H574" s="66"/>
      <c r="I574" s="96"/>
      <c r="J574" s="107"/>
      <c r="K574" s="110"/>
      <c r="L574" s="63"/>
      <c r="M574" s="63"/>
      <c r="N574" s="63"/>
      <c r="O574" s="66"/>
      <c r="P574" s="102"/>
      <c r="Q574" s="25"/>
      <c r="R574" s="221"/>
      <c r="S574" s="192"/>
      <c r="T574" s="219"/>
      <c r="U574" s="187"/>
      <c r="V574" s="63"/>
      <c r="W574" s="63"/>
      <c r="X574" s="63"/>
      <c r="Y574" s="25"/>
      <c r="Z574" s="120"/>
      <c r="AA574" s="123"/>
      <c r="AB574" s="46"/>
    </row>
    <row r="575" spans="1:28" ht="31.5" customHeight="1">
      <c r="A575" s="214">
        <v>564</v>
      </c>
      <c r="B575" s="222"/>
      <c r="C575" s="187"/>
      <c r="D575" s="66"/>
      <c r="E575" s="114"/>
      <c r="F575" s="98"/>
      <c r="G575" s="63"/>
      <c r="H575" s="66"/>
      <c r="I575" s="96"/>
      <c r="J575" s="107"/>
      <c r="K575" s="110"/>
      <c r="L575" s="63"/>
      <c r="M575" s="63"/>
      <c r="N575" s="63"/>
      <c r="O575" s="66"/>
      <c r="P575" s="102"/>
      <c r="Q575" s="25"/>
      <c r="R575" s="221"/>
      <c r="S575" s="192"/>
      <c r="T575" s="219"/>
      <c r="U575" s="187"/>
      <c r="V575" s="63"/>
      <c r="W575" s="63"/>
      <c r="X575" s="63"/>
      <c r="Y575" s="25"/>
      <c r="Z575" s="120"/>
      <c r="AA575" s="123"/>
      <c r="AB575" s="46"/>
    </row>
    <row r="576" spans="1:28" ht="31.5" customHeight="1">
      <c r="A576" s="214">
        <v>565</v>
      </c>
      <c r="B576" s="222"/>
      <c r="C576" s="187"/>
      <c r="D576" s="66"/>
      <c r="E576" s="114"/>
      <c r="F576" s="98"/>
      <c r="G576" s="63"/>
      <c r="H576" s="66"/>
      <c r="I576" s="96"/>
      <c r="J576" s="107"/>
      <c r="K576" s="110"/>
      <c r="L576" s="63"/>
      <c r="M576" s="63"/>
      <c r="N576" s="63"/>
      <c r="O576" s="66"/>
      <c r="P576" s="102"/>
      <c r="Q576" s="25"/>
      <c r="R576" s="221"/>
      <c r="S576" s="192"/>
      <c r="T576" s="219"/>
      <c r="U576" s="187"/>
      <c r="V576" s="63"/>
      <c r="W576" s="63"/>
      <c r="X576" s="63"/>
      <c r="Y576" s="25"/>
      <c r="Z576" s="120"/>
      <c r="AA576" s="123"/>
      <c r="AB576" s="46"/>
    </row>
    <row r="577" spans="1:28" ht="31.5" customHeight="1">
      <c r="A577" s="214">
        <v>566</v>
      </c>
      <c r="B577" s="222"/>
      <c r="C577" s="187"/>
      <c r="D577" s="66"/>
      <c r="E577" s="114"/>
      <c r="F577" s="98"/>
      <c r="G577" s="63"/>
      <c r="H577" s="66"/>
      <c r="I577" s="96"/>
      <c r="J577" s="107"/>
      <c r="K577" s="110"/>
      <c r="L577" s="63"/>
      <c r="M577" s="63"/>
      <c r="N577" s="63"/>
      <c r="O577" s="66"/>
      <c r="P577" s="102"/>
      <c r="Q577" s="25"/>
      <c r="R577" s="221"/>
      <c r="S577" s="192"/>
      <c r="T577" s="219"/>
      <c r="U577" s="187"/>
      <c r="V577" s="63"/>
      <c r="W577" s="63"/>
      <c r="X577" s="63"/>
      <c r="Y577" s="25"/>
      <c r="Z577" s="120"/>
      <c r="AA577" s="123"/>
      <c r="AB577" s="46"/>
    </row>
    <row r="578" spans="1:28" ht="31.5" customHeight="1">
      <c r="A578" s="214">
        <v>567</v>
      </c>
      <c r="B578" s="222"/>
      <c r="C578" s="187"/>
      <c r="D578" s="66"/>
      <c r="E578" s="114"/>
      <c r="F578" s="98"/>
      <c r="G578" s="63"/>
      <c r="H578" s="66"/>
      <c r="I578" s="96"/>
      <c r="J578" s="107"/>
      <c r="K578" s="110"/>
      <c r="L578" s="63"/>
      <c r="M578" s="63"/>
      <c r="N578" s="63"/>
      <c r="O578" s="66"/>
      <c r="P578" s="102"/>
      <c r="Q578" s="25"/>
      <c r="R578" s="221"/>
      <c r="S578" s="192"/>
      <c r="T578" s="219"/>
      <c r="U578" s="187"/>
      <c r="V578" s="63"/>
      <c r="W578" s="63"/>
      <c r="X578" s="63"/>
      <c r="Y578" s="25"/>
      <c r="Z578" s="120"/>
      <c r="AA578" s="123"/>
      <c r="AB578" s="46"/>
    </row>
    <row r="579" spans="1:28" ht="31.5" customHeight="1">
      <c r="A579" s="214">
        <v>568</v>
      </c>
      <c r="B579" s="222"/>
      <c r="C579" s="187"/>
      <c r="D579" s="66"/>
      <c r="E579" s="114"/>
      <c r="F579" s="98"/>
      <c r="G579" s="63"/>
      <c r="H579" s="66"/>
      <c r="I579" s="96"/>
      <c r="J579" s="107"/>
      <c r="K579" s="110"/>
      <c r="L579" s="63"/>
      <c r="M579" s="63"/>
      <c r="N579" s="63"/>
      <c r="O579" s="66"/>
      <c r="P579" s="102"/>
      <c r="Q579" s="25"/>
      <c r="R579" s="221"/>
      <c r="S579" s="192"/>
      <c r="T579" s="219"/>
      <c r="U579" s="187"/>
      <c r="V579" s="63"/>
      <c r="W579" s="63"/>
      <c r="X579" s="63"/>
      <c r="Y579" s="25"/>
      <c r="Z579" s="120"/>
      <c r="AA579" s="123"/>
      <c r="AB579" s="46"/>
    </row>
    <row r="580" spans="1:28" ht="31.5" customHeight="1">
      <c r="A580" s="214">
        <v>569</v>
      </c>
      <c r="B580" s="222"/>
      <c r="C580" s="187"/>
      <c r="D580" s="66"/>
      <c r="E580" s="114"/>
      <c r="F580" s="98"/>
      <c r="G580" s="63"/>
      <c r="H580" s="66"/>
      <c r="I580" s="96"/>
      <c r="J580" s="107"/>
      <c r="K580" s="110"/>
      <c r="L580" s="63"/>
      <c r="M580" s="63"/>
      <c r="N580" s="63"/>
      <c r="O580" s="66"/>
      <c r="P580" s="102"/>
      <c r="Q580" s="25"/>
      <c r="R580" s="221"/>
      <c r="S580" s="192"/>
      <c r="T580" s="219"/>
      <c r="U580" s="187"/>
      <c r="V580" s="63"/>
      <c r="W580" s="63"/>
      <c r="X580" s="63"/>
      <c r="Y580" s="25"/>
      <c r="Z580" s="120"/>
      <c r="AA580" s="123"/>
      <c r="AB580" s="46"/>
    </row>
    <row r="581" spans="1:28" ht="31.5" customHeight="1">
      <c r="A581" s="214">
        <v>570</v>
      </c>
      <c r="B581" s="222"/>
      <c r="C581" s="187"/>
      <c r="D581" s="66"/>
      <c r="E581" s="114"/>
      <c r="F581" s="98"/>
      <c r="G581" s="63"/>
      <c r="H581" s="66"/>
      <c r="I581" s="96"/>
      <c r="J581" s="107"/>
      <c r="K581" s="110"/>
      <c r="L581" s="63"/>
      <c r="M581" s="63"/>
      <c r="N581" s="63"/>
      <c r="O581" s="66"/>
      <c r="P581" s="102"/>
      <c r="Q581" s="25"/>
      <c r="R581" s="221"/>
      <c r="S581" s="192"/>
      <c r="T581" s="219"/>
      <c r="U581" s="187"/>
      <c r="V581" s="63"/>
      <c r="W581" s="63"/>
      <c r="X581" s="63"/>
      <c r="Y581" s="25"/>
      <c r="Z581" s="120"/>
      <c r="AA581" s="123"/>
      <c r="AB581" s="46"/>
    </row>
    <row r="582" spans="1:28" ht="31.5" customHeight="1">
      <c r="A582" s="214">
        <v>571</v>
      </c>
      <c r="B582" s="222"/>
      <c r="C582" s="187"/>
      <c r="D582" s="66"/>
      <c r="E582" s="114"/>
      <c r="F582" s="98"/>
      <c r="G582" s="63"/>
      <c r="H582" s="66"/>
      <c r="I582" s="96"/>
      <c r="J582" s="107"/>
      <c r="K582" s="110"/>
      <c r="L582" s="63"/>
      <c r="M582" s="63"/>
      <c r="N582" s="63"/>
      <c r="O582" s="66"/>
      <c r="P582" s="102"/>
      <c r="Q582" s="25"/>
      <c r="R582" s="221"/>
      <c r="S582" s="192"/>
      <c r="T582" s="219"/>
      <c r="U582" s="187"/>
      <c r="V582" s="63"/>
      <c r="W582" s="63"/>
      <c r="X582" s="63"/>
      <c r="Y582" s="25"/>
      <c r="Z582" s="120"/>
      <c r="AA582" s="123"/>
      <c r="AB582" s="46"/>
    </row>
    <row r="583" spans="1:28" ht="31.5" customHeight="1">
      <c r="A583" s="214">
        <v>572</v>
      </c>
      <c r="B583" s="222"/>
      <c r="C583" s="187"/>
      <c r="D583" s="66"/>
      <c r="E583" s="114"/>
      <c r="F583" s="98"/>
      <c r="G583" s="63"/>
      <c r="H583" s="66"/>
      <c r="I583" s="96"/>
      <c r="J583" s="107"/>
      <c r="K583" s="110"/>
      <c r="L583" s="63"/>
      <c r="M583" s="63"/>
      <c r="N583" s="63"/>
      <c r="O583" s="66"/>
      <c r="P583" s="102"/>
      <c r="Q583" s="25"/>
      <c r="R583" s="221"/>
      <c r="S583" s="192"/>
      <c r="T583" s="219"/>
      <c r="U583" s="187"/>
      <c r="V583" s="63"/>
      <c r="W583" s="63"/>
      <c r="X583" s="63"/>
      <c r="Y583" s="25"/>
      <c r="Z583" s="120"/>
      <c r="AA583" s="123"/>
      <c r="AB583" s="46"/>
    </row>
    <row r="584" spans="1:28" ht="31.5" customHeight="1">
      <c r="A584" s="214">
        <v>573</v>
      </c>
      <c r="B584" s="222"/>
      <c r="C584" s="187"/>
      <c r="D584" s="66"/>
      <c r="E584" s="114"/>
      <c r="F584" s="98"/>
      <c r="G584" s="63"/>
      <c r="H584" s="66"/>
      <c r="I584" s="96"/>
      <c r="J584" s="107"/>
      <c r="K584" s="110"/>
      <c r="L584" s="63"/>
      <c r="M584" s="63"/>
      <c r="N584" s="63"/>
      <c r="O584" s="66"/>
      <c r="P584" s="102"/>
      <c r="Q584" s="25"/>
      <c r="R584" s="221"/>
      <c r="S584" s="192"/>
      <c r="T584" s="219"/>
      <c r="U584" s="187"/>
      <c r="V584" s="63"/>
      <c r="W584" s="63"/>
      <c r="X584" s="63"/>
      <c r="Y584" s="25"/>
      <c r="Z584" s="120"/>
      <c r="AA584" s="123"/>
      <c r="AB584" s="46"/>
    </row>
    <row r="585" spans="1:28" ht="31.5" customHeight="1">
      <c r="A585" s="214">
        <v>574</v>
      </c>
      <c r="B585" s="222"/>
      <c r="C585" s="187"/>
      <c r="D585" s="66"/>
      <c r="E585" s="114"/>
      <c r="F585" s="98"/>
      <c r="G585" s="63"/>
      <c r="H585" s="66"/>
      <c r="I585" s="96"/>
      <c r="J585" s="107"/>
      <c r="K585" s="110"/>
      <c r="L585" s="63"/>
      <c r="M585" s="63"/>
      <c r="N585" s="63"/>
      <c r="O585" s="66"/>
      <c r="P585" s="102"/>
      <c r="Q585" s="25"/>
      <c r="R585" s="221"/>
      <c r="S585" s="192"/>
      <c r="T585" s="219"/>
      <c r="U585" s="187"/>
      <c r="V585" s="63"/>
      <c r="W585" s="63"/>
      <c r="X585" s="63"/>
      <c r="Y585" s="25"/>
      <c r="Z585" s="120"/>
      <c r="AA585" s="123"/>
      <c r="AB585" s="46"/>
    </row>
    <row r="586" spans="1:28" ht="31.5" customHeight="1">
      <c r="A586" s="214">
        <v>575</v>
      </c>
      <c r="B586" s="222"/>
      <c r="C586" s="187"/>
      <c r="D586" s="66"/>
      <c r="E586" s="114"/>
      <c r="F586" s="98"/>
      <c r="G586" s="63"/>
      <c r="H586" s="66"/>
      <c r="I586" s="96"/>
      <c r="J586" s="107"/>
      <c r="K586" s="110"/>
      <c r="L586" s="63"/>
      <c r="M586" s="63"/>
      <c r="N586" s="63"/>
      <c r="O586" s="66"/>
      <c r="P586" s="102"/>
      <c r="Q586" s="25"/>
      <c r="R586" s="221"/>
      <c r="S586" s="192"/>
      <c r="T586" s="219"/>
      <c r="U586" s="187"/>
      <c r="V586" s="63"/>
      <c r="W586" s="63"/>
      <c r="X586" s="63"/>
      <c r="Y586" s="25"/>
      <c r="Z586" s="120"/>
      <c r="AA586" s="123"/>
      <c r="AB586" s="46"/>
    </row>
    <row r="587" spans="1:28" ht="31.5" customHeight="1">
      <c r="A587" s="214">
        <v>576</v>
      </c>
      <c r="B587" s="222"/>
      <c r="C587" s="187"/>
      <c r="D587" s="66"/>
      <c r="E587" s="114"/>
      <c r="F587" s="98"/>
      <c r="G587" s="63"/>
      <c r="H587" s="66"/>
      <c r="I587" s="96"/>
      <c r="J587" s="107"/>
      <c r="K587" s="110"/>
      <c r="L587" s="63"/>
      <c r="M587" s="63"/>
      <c r="N587" s="63"/>
      <c r="O587" s="66"/>
      <c r="P587" s="102"/>
      <c r="Q587" s="25"/>
      <c r="R587" s="221"/>
      <c r="S587" s="192"/>
      <c r="T587" s="219"/>
      <c r="U587" s="187"/>
      <c r="V587" s="63"/>
      <c r="W587" s="63"/>
      <c r="X587" s="63"/>
      <c r="Y587" s="25"/>
      <c r="Z587" s="120"/>
      <c r="AA587" s="123"/>
      <c r="AB587" s="46"/>
    </row>
    <row r="588" spans="1:28" ht="31.5" customHeight="1">
      <c r="A588" s="214">
        <v>577</v>
      </c>
      <c r="B588" s="222"/>
      <c r="C588" s="187"/>
      <c r="D588" s="66"/>
      <c r="E588" s="114"/>
      <c r="F588" s="98"/>
      <c r="G588" s="63"/>
      <c r="H588" s="66"/>
      <c r="I588" s="96"/>
      <c r="J588" s="107"/>
      <c r="K588" s="110"/>
      <c r="L588" s="63"/>
      <c r="M588" s="63"/>
      <c r="N588" s="63"/>
      <c r="O588" s="66"/>
      <c r="P588" s="102"/>
      <c r="Q588" s="25"/>
      <c r="R588" s="221"/>
      <c r="S588" s="192"/>
      <c r="T588" s="219"/>
      <c r="U588" s="187"/>
      <c r="V588" s="63"/>
      <c r="W588" s="63"/>
      <c r="X588" s="63"/>
      <c r="Y588" s="25"/>
      <c r="Z588" s="120"/>
      <c r="AA588" s="123"/>
      <c r="AB588" s="46"/>
    </row>
    <row r="589" spans="1:28" ht="31.5" customHeight="1">
      <c r="A589" s="214">
        <v>578</v>
      </c>
      <c r="B589" s="222"/>
      <c r="C589" s="187"/>
      <c r="D589" s="66"/>
      <c r="E589" s="114"/>
      <c r="F589" s="98"/>
      <c r="G589" s="63"/>
      <c r="H589" s="66"/>
      <c r="I589" s="96"/>
      <c r="J589" s="107"/>
      <c r="K589" s="110"/>
      <c r="L589" s="63"/>
      <c r="M589" s="63"/>
      <c r="N589" s="63"/>
      <c r="O589" s="66"/>
      <c r="P589" s="102"/>
      <c r="Q589" s="25"/>
      <c r="R589" s="221"/>
      <c r="S589" s="192"/>
      <c r="T589" s="219"/>
      <c r="U589" s="187"/>
      <c r="V589" s="63"/>
      <c r="W589" s="63"/>
      <c r="X589" s="63"/>
      <c r="Y589" s="25"/>
      <c r="Z589" s="120"/>
      <c r="AA589" s="123"/>
      <c r="AB589" s="46"/>
    </row>
    <row r="590" spans="1:28" ht="31.5" customHeight="1">
      <c r="A590" s="214">
        <v>579</v>
      </c>
      <c r="B590" s="222"/>
      <c r="C590" s="187"/>
      <c r="D590" s="66"/>
      <c r="E590" s="114"/>
      <c r="F590" s="98"/>
      <c r="G590" s="63"/>
      <c r="H590" s="66"/>
      <c r="I590" s="96"/>
      <c r="J590" s="107"/>
      <c r="K590" s="110"/>
      <c r="L590" s="63"/>
      <c r="M590" s="63"/>
      <c r="N590" s="63"/>
      <c r="O590" s="66"/>
      <c r="P590" s="102"/>
      <c r="Q590" s="25"/>
      <c r="R590" s="221"/>
      <c r="S590" s="192"/>
      <c r="T590" s="219"/>
      <c r="U590" s="187"/>
      <c r="V590" s="63"/>
      <c r="W590" s="63"/>
      <c r="X590" s="63"/>
      <c r="Y590" s="25"/>
      <c r="Z590" s="120"/>
      <c r="AA590" s="123"/>
      <c r="AB590" s="46"/>
    </row>
    <row r="591" spans="1:28" ht="31.5" customHeight="1">
      <c r="A591" s="214">
        <v>580</v>
      </c>
      <c r="B591" s="222"/>
      <c r="C591" s="187"/>
      <c r="D591" s="66"/>
      <c r="E591" s="114"/>
      <c r="F591" s="98"/>
      <c r="G591" s="63"/>
      <c r="H591" s="66"/>
      <c r="I591" s="96"/>
      <c r="J591" s="107"/>
      <c r="K591" s="110"/>
      <c r="L591" s="63"/>
      <c r="M591" s="63"/>
      <c r="N591" s="63"/>
      <c r="O591" s="66"/>
      <c r="P591" s="102"/>
      <c r="Q591" s="25"/>
      <c r="R591" s="221"/>
      <c r="S591" s="192"/>
      <c r="T591" s="219"/>
      <c r="U591" s="187"/>
      <c r="V591" s="63"/>
      <c r="W591" s="63"/>
      <c r="X591" s="63"/>
      <c r="Y591" s="25"/>
      <c r="Z591" s="120"/>
      <c r="AA591" s="123"/>
      <c r="AB591" s="46"/>
    </row>
    <row r="592" spans="1:28" ht="31.5" customHeight="1">
      <c r="A592" s="214">
        <v>581</v>
      </c>
      <c r="B592" s="222"/>
      <c r="C592" s="187"/>
      <c r="D592" s="66"/>
      <c r="E592" s="114"/>
      <c r="F592" s="98"/>
      <c r="G592" s="63"/>
      <c r="H592" s="66"/>
      <c r="I592" s="96"/>
      <c r="J592" s="107"/>
      <c r="K592" s="110"/>
      <c r="L592" s="63"/>
      <c r="M592" s="63"/>
      <c r="N592" s="63"/>
      <c r="O592" s="66"/>
      <c r="P592" s="102"/>
      <c r="Q592" s="25"/>
      <c r="R592" s="221"/>
      <c r="S592" s="192"/>
      <c r="T592" s="219"/>
      <c r="U592" s="187"/>
      <c r="V592" s="63"/>
      <c r="W592" s="63"/>
      <c r="X592" s="63"/>
      <c r="Y592" s="25"/>
      <c r="Z592" s="120"/>
      <c r="AA592" s="123"/>
      <c r="AB592" s="46"/>
    </row>
    <row r="593" spans="1:28" ht="31.5" customHeight="1">
      <c r="A593" s="214">
        <v>582</v>
      </c>
      <c r="B593" s="222"/>
      <c r="C593" s="187"/>
      <c r="D593" s="66"/>
      <c r="E593" s="114"/>
      <c r="F593" s="98"/>
      <c r="G593" s="63"/>
      <c r="H593" s="66"/>
      <c r="I593" s="96"/>
      <c r="J593" s="107"/>
      <c r="K593" s="110"/>
      <c r="L593" s="63"/>
      <c r="M593" s="63"/>
      <c r="N593" s="63"/>
      <c r="O593" s="66"/>
      <c r="P593" s="102"/>
      <c r="Q593" s="25"/>
      <c r="R593" s="221"/>
      <c r="S593" s="192"/>
      <c r="T593" s="219"/>
      <c r="U593" s="187"/>
      <c r="V593" s="63"/>
      <c r="W593" s="63"/>
      <c r="X593" s="63"/>
      <c r="Y593" s="25"/>
      <c r="Z593" s="120"/>
      <c r="AA593" s="123"/>
      <c r="AB593" s="46"/>
    </row>
    <row r="594" spans="1:28" ht="31.5" customHeight="1">
      <c r="A594" s="214">
        <v>583</v>
      </c>
      <c r="B594" s="222"/>
      <c r="C594" s="187"/>
      <c r="D594" s="66"/>
      <c r="E594" s="114"/>
      <c r="F594" s="98"/>
      <c r="G594" s="63"/>
      <c r="H594" s="66"/>
      <c r="I594" s="96"/>
      <c r="J594" s="107"/>
      <c r="K594" s="110"/>
      <c r="L594" s="63"/>
      <c r="M594" s="63"/>
      <c r="N594" s="63"/>
      <c r="O594" s="66"/>
      <c r="P594" s="102"/>
      <c r="Q594" s="25"/>
      <c r="R594" s="221"/>
      <c r="S594" s="192"/>
      <c r="T594" s="219"/>
      <c r="U594" s="187"/>
      <c r="V594" s="63"/>
      <c r="W594" s="63"/>
      <c r="X594" s="63"/>
      <c r="Y594" s="25"/>
      <c r="Z594" s="120"/>
      <c r="AA594" s="123"/>
      <c r="AB594" s="46"/>
    </row>
    <row r="595" spans="1:28" ht="31.5" customHeight="1">
      <c r="A595" s="214">
        <v>584</v>
      </c>
      <c r="B595" s="222"/>
      <c r="C595" s="187"/>
      <c r="D595" s="66"/>
      <c r="E595" s="114"/>
      <c r="F595" s="98"/>
      <c r="G595" s="63"/>
      <c r="H595" s="66"/>
      <c r="I595" s="96"/>
      <c r="J595" s="107"/>
      <c r="K595" s="110"/>
      <c r="L595" s="63"/>
      <c r="M595" s="63"/>
      <c r="N595" s="63"/>
      <c r="O595" s="66"/>
      <c r="P595" s="102"/>
      <c r="Q595" s="25"/>
      <c r="R595" s="221"/>
      <c r="S595" s="192"/>
      <c r="T595" s="219"/>
      <c r="U595" s="187"/>
      <c r="V595" s="63"/>
      <c r="W595" s="63"/>
      <c r="X595" s="63"/>
      <c r="Y595" s="25"/>
      <c r="Z595" s="120"/>
      <c r="AA595" s="123"/>
      <c r="AB595" s="46"/>
    </row>
    <row r="596" spans="1:28" ht="31.5" customHeight="1">
      <c r="A596" s="214">
        <v>585</v>
      </c>
      <c r="B596" s="222"/>
      <c r="C596" s="187"/>
      <c r="D596" s="66"/>
      <c r="E596" s="114"/>
      <c r="F596" s="98"/>
      <c r="G596" s="63"/>
      <c r="H596" s="66"/>
      <c r="I596" s="96"/>
      <c r="J596" s="107"/>
      <c r="K596" s="110"/>
      <c r="L596" s="63"/>
      <c r="M596" s="63"/>
      <c r="N596" s="63"/>
      <c r="O596" s="66"/>
      <c r="P596" s="102"/>
      <c r="Q596" s="25"/>
      <c r="R596" s="221"/>
      <c r="S596" s="192"/>
      <c r="T596" s="219"/>
      <c r="U596" s="187"/>
      <c r="V596" s="63"/>
      <c r="W596" s="63"/>
      <c r="X596" s="63"/>
      <c r="Y596" s="25"/>
      <c r="Z596" s="120"/>
      <c r="AA596" s="123"/>
      <c r="AB596" s="46"/>
    </row>
    <row r="597" spans="1:28" ht="31.5" customHeight="1">
      <c r="A597" s="214">
        <v>586</v>
      </c>
      <c r="B597" s="222"/>
      <c r="C597" s="187"/>
      <c r="D597" s="66"/>
      <c r="E597" s="114"/>
      <c r="F597" s="98"/>
      <c r="G597" s="63"/>
      <c r="H597" s="66"/>
      <c r="I597" s="96"/>
      <c r="J597" s="107"/>
      <c r="K597" s="110"/>
      <c r="L597" s="63"/>
      <c r="M597" s="63"/>
      <c r="N597" s="63"/>
      <c r="O597" s="66"/>
      <c r="P597" s="102"/>
      <c r="Q597" s="25"/>
      <c r="R597" s="221"/>
      <c r="S597" s="192"/>
      <c r="T597" s="219"/>
      <c r="U597" s="187"/>
      <c r="V597" s="63"/>
      <c r="W597" s="63"/>
      <c r="X597" s="63"/>
      <c r="Y597" s="25"/>
      <c r="Z597" s="120"/>
      <c r="AA597" s="123"/>
      <c r="AB597" s="46"/>
    </row>
    <row r="598" spans="1:28" ht="31.5" customHeight="1">
      <c r="A598" s="214">
        <v>587</v>
      </c>
      <c r="B598" s="222"/>
      <c r="C598" s="187"/>
      <c r="D598" s="66"/>
      <c r="E598" s="114"/>
      <c r="F598" s="98"/>
      <c r="G598" s="63"/>
      <c r="H598" s="66"/>
      <c r="I598" s="96"/>
      <c r="J598" s="107"/>
      <c r="K598" s="110"/>
      <c r="L598" s="63"/>
      <c r="M598" s="63"/>
      <c r="N598" s="63"/>
      <c r="O598" s="66"/>
      <c r="P598" s="102"/>
      <c r="Q598" s="25"/>
      <c r="R598" s="221"/>
      <c r="S598" s="192"/>
      <c r="T598" s="219"/>
      <c r="U598" s="187"/>
      <c r="V598" s="63"/>
      <c r="W598" s="63"/>
      <c r="X598" s="63"/>
      <c r="Y598" s="25"/>
      <c r="Z598" s="120"/>
      <c r="AA598" s="123"/>
      <c r="AB598" s="46"/>
    </row>
    <row r="599" spans="1:28" ht="31.5" customHeight="1">
      <c r="A599" s="214">
        <v>588</v>
      </c>
      <c r="B599" s="222"/>
      <c r="C599" s="187"/>
      <c r="D599" s="66"/>
      <c r="E599" s="114"/>
      <c r="F599" s="98"/>
      <c r="G599" s="63"/>
      <c r="H599" s="66"/>
      <c r="I599" s="96"/>
      <c r="J599" s="107"/>
      <c r="K599" s="110"/>
      <c r="L599" s="63"/>
      <c r="M599" s="63"/>
      <c r="N599" s="63"/>
      <c r="O599" s="66"/>
      <c r="P599" s="102"/>
      <c r="Q599" s="25"/>
      <c r="R599" s="221"/>
      <c r="S599" s="192"/>
      <c r="T599" s="219"/>
      <c r="U599" s="187"/>
      <c r="V599" s="63"/>
      <c r="W599" s="63"/>
      <c r="X599" s="63"/>
      <c r="Y599" s="25"/>
      <c r="Z599" s="120"/>
      <c r="AA599" s="123"/>
      <c r="AB599" s="46"/>
    </row>
    <row r="600" spans="1:28" ht="31.5" customHeight="1">
      <c r="A600" s="214">
        <v>589</v>
      </c>
      <c r="B600" s="222"/>
      <c r="C600" s="187"/>
      <c r="D600" s="66"/>
      <c r="E600" s="114"/>
      <c r="F600" s="98"/>
      <c r="G600" s="63"/>
      <c r="H600" s="66"/>
      <c r="I600" s="96"/>
      <c r="J600" s="107"/>
      <c r="K600" s="110"/>
      <c r="L600" s="63"/>
      <c r="M600" s="63"/>
      <c r="N600" s="63"/>
      <c r="O600" s="66"/>
      <c r="P600" s="102"/>
      <c r="Q600" s="25"/>
      <c r="R600" s="221"/>
      <c r="S600" s="192"/>
      <c r="T600" s="219"/>
      <c r="U600" s="187"/>
      <c r="V600" s="63"/>
      <c r="W600" s="63"/>
      <c r="X600" s="63"/>
      <c r="Y600" s="25"/>
      <c r="Z600" s="120"/>
      <c r="AA600" s="123"/>
      <c r="AB600" s="46"/>
    </row>
    <row r="601" spans="1:28" ht="31.5" customHeight="1">
      <c r="A601" s="214">
        <v>590</v>
      </c>
      <c r="B601" s="222"/>
      <c r="C601" s="187"/>
      <c r="D601" s="66"/>
      <c r="E601" s="114"/>
      <c r="F601" s="98"/>
      <c r="G601" s="63"/>
      <c r="H601" s="66"/>
      <c r="I601" s="96"/>
      <c r="J601" s="107"/>
      <c r="K601" s="110"/>
      <c r="L601" s="63"/>
      <c r="M601" s="63"/>
      <c r="N601" s="63"/>
      <c r="O601" s="66"/>
      <c r="P601" s="102"/>
      <c r="Q601" s="25"/>
      <c r="R601" s="221"/>
      <c r="S601" s="192"/>
      <c r="T601" s="219"/>
      <c r="U601" s="187"/>
      <c r="V601" s="63"/>
      <c r="W601" s="63"/>
      <c r="X601" s="63"/>
      <c r="Y601" s="25"/>
      <c r="Z601" s="120"/>
      <c r="AA601" s="123"/>
      <c r="AB601" s="46"/>
    </row>
    <row r="602" spans="1:28" ht="31.5" customHeight="1">
      <c r="A602" s="214">
        <v>591</v>
      </c>
      <c r="B602" s="222"/>
      <c r="C602" s="187"/>
      <c r="D602" s="66"/>
      <c r="E602" s="114"/>
      <c r="F602" s="98"/>
      <c r="G602" s="63"/>
      <c r="H602" s="66"/>
      <c r="I602" s="96"/>
      <c r="J602" s="107"/>
      <c r="K602" s="110"/>
      <c r="L602" s="63"/>
      <c r="M602" s="63"/>
      <c r="N602" s="63"/>
      <c r="O602" s="66"/>
      <c r="P602" s="102"/>
      <c r="Q602" s="25"/>
      <c r="R602" s="221"/>
      <c r="S602" s="192"/>
      <c r="T602" s="219"/>
      <c r="U602" s="187"/>
      <c r="V602" s="63"/>
      <c r="W602" s="63"/>
      <c r="X602" s="63"/>
      <c r="Y602" s="25"/>
      <c r="Z602" s="120"/>
      <c r="AA602" s="123"/>
      <c r="AB602" s="46"/>
    </row>
    <row r="603" spans="1:28" ht="31.5" customHeight="1">
      <c r="A603" s="214">
        <v>592</v>
      </c>
      <c r="B603" s="222"/>
      <c r="C603" s="187"/>
      <c r="D603" s="66"/>
      <c r="E603" s="114"/>
      <c r="F603" s="98"/>
      <c r="G603" s="63"/>
      <c r="H603" s="66"/>
      <c r="I603" s="96"/>
      <c r="J603" s="107"/>
      <c r="K603" s="110"/>
      <c r="L603" s="63"/>
      <c r="M603" s="63"/>
      <c r="N603" s="63"/>
      <c r="O603" s="66"/>
      <c r="P603" s="102"/>
      <c r="Q603" s="25"/>
      <c r="R603" s="221"/>
      <c r="S603" s="192"/>
      <c r="T603" s="219"/>
      <c r="U603" s="187"/>
      <c r="V603" s="63"/>
      <c r="W603" s="63"/>
      <c r="X603" s="63"/>
      <c r="Y603" s="25"/>
      <c r="Z603" s="120"/>
      <c r="AA603" s="123"/>
      <c r="AB603" s="46"/>
    </row>
    <row r="604" spans="1:28" ht="31.5" customHeight="1">
      <c r="A604" s="214">
        <v>593</v>
      </c>
      <c r="B604" s="222"/>
      <c r="C604" s="187"/>
      <c r="D604" s="66"/>
      <c r="E604" s="114"/>
      <c r="F604" s="98"/>
      <c r="G604" s="63"/>
      <c r="H604" s="66"/>
      <c r="I604" s="96"/>
      <c r="J604" s="107"/>
      <c r="K604" s="110"/>
      <c r="L604" s="63"/>
      <c r="M604" s="63"/>
      <c r="N604" s="63"/>
      <c r="O604" s="66"/>
      <c r="P604" s="102"/>
      <c r="Q604" s="25"/>
      <c r="R604" s="221"/>
      <c r="S604" s="192"/>
      <c r="T604" s="219"/>
      <c r="U604" s="187"/>
      <c r="V604" s="63"/>
      <c r="W604" s="63"/>
      <c r="X604" s="63"/>
      <c r="Y604" s="25"/>
      <c r="Z604" s="120"/>
      <c r="AA604" s="123"/>
      <c r="AB604" s="46"/>
    </row>
    <row r="605" spans="1:28" ht="31.5" customHeight="1">
      <c r="A605" s="214">
        <v>594</v>
      </c>
      <c r="B605" s="222"/>
      <c r="C605" s="187"/>
      <c r="D605" s="66"/>
      <c r="E605" s="114"/>
      <c r="F605" s="98"/>
      <c r="G605" s="63"/>
      <c r="H605" s="66"/>
      <c r="I605" s="96"/>
      <c r="J605" s="107"/>
      <c r="K605" s="110"/>
      <c r="L605" s="63"/>
      <c r="M605" s="63"/>
      <c r="N605" s="63"/>
      <c r="O605" s="66"/>
      <c r="P605" s="102"/>
      <c r="Q605" s="25"/>
      <c r="R605" s="221"/>
      <c r="S605" s="192"/>
      <c r="T605" s="219"/>
      <c r="U605" s="187"/>
      <c r="V605" s="63"/>
      <c r="W605" s="63"/>
      <c r="X605" s="63"/>
      <c r="Y605" s="25"/>
      <c r="Z605" s="120"/>
      <c r="AA605" s="123"/>
      <c r="AB605" s="46"/>
    </row>
    <row r="606" spans="1:28" ht="31.5" customHeight="1">
      <c r="A606" s="214">
        <v>595</v>
      </c>
      <c r="B606" s="222"/>
      <c r="C606" s="187"/>
      <c r="D606" s="66"/>
      <c r="E606" s="114"/>
      <c r="F606" s="98"/>
      <c r="G606" s="63"/>
      <c r="H606" s="66"/>
      <c r="I606" s="96"/>
      <c r="J606" s="107"/>
      <c r="K606" s="110"/>
      <c r="L606" s="63"/>
      <c r="M606" s="63"/>
      <c r="N606" s="63"/>
      <c r="O606" s="66"/>
      <c r="P606" s="102"/>
      <c r="Q606" s="25"/>
      <c r="R606" s="221"/>
      <c r="S606" s="192"/>
      <c r="T606" s="219"/>
      <c r="U606" s="187"/>
      <c r="V606" s="63"/>
      <c r="W606" s="63"/>
      <c r="X606" s="63"/>
      <c r="Y606" s="25"/>
      <c r="Z606" s="120"/>
      <c r="AA606" s="123"/>
      <c r="AB606" s="46"/>
    </row>
    <row r="607" spans="1:28" ht="31.5" customHeight="1">
      <c r="A607" s="214">
        <v>596</v>
      </c>
      <c r="B607" s="222"/>
      <c r="C607" s="187"/>
      <c r="D607" s="66"/>
      <c r="E607" s="114"/>
      <c r="F607" s="98"/>
      <c r="G607" s="63"/>
      <c r="H607" s="66"/>
      <c r="I607" s="96"/>
      <c r="J607" s="107"/>
      <c r="K607" s="110"/>
      <c r="L607" s="63"/>
      <c r="M607" s="63"/>
      <c r="N607" s="63"/>
      <c r="O607" s="66"/>
      <c r="P607" s="102"/>
      <c r="Q607" s="25"/>
      <c r="R607" s="221"/>
      <c r="S607" s="192"/>
      <c r="T607" s="219"/>
      <c r="U607" s="187"/>
      <c r="V607" s="63"/>
      <c r="W607" s="63"/>
      <c r="X607" s="63"/>
      <c r="Y607" s="25"/>
      <c r="Z607" s="120"/>
      <c r="AA607" s="123"/>
      <c r="AB607" s="46"/>
    </row>
    <row r="608" spans="1:28" ht="31.5" customHeight="1">
      <c r="A608" s="214">
        <v>597</v>
      </c>
      <c r="B608" s="222"/>
      <c r="C608" s="187"/>
      <c r="D608" s="66"/>
      <c r="E608" s="114"/>
      <c r="F608" s="98"/>
      <c r="G608" s="63"/>
      <c r="H608" s="66"/>
      <c r="I608" s="96"/>
      <c r="J608" s="107"/>
      <c r="K608" s="110"/>
      <c r="L608" s="63"/>
      <c r="M608" s="63"/>
      <c r="N608" s="63"/>
      <c r="O608" s="66"/>
      <c r="P608" s="102"/>
      <c r="Q608" s="25"/>
      <c r="R608" s="221"/>
      <c r="S608" s="192"/>
      <c r="T608" s="219"/>
      <c r="U608" s="187"/>
      <c r="V608" s="63"/>
      <c r="W608" s="63"/>
      <c r="X608" s="63"/>
      <c r="Y608" s="25"/>
      <c r="Z608" s="120"/>
      <c r="AA608" s="123"/>
      <c r="AB608" s="46"/>
    </row>
    <row r="609" spans="1:28" ht="31.5" customHeight="1">
      <c r="A609" s="214">
        <v>598</v>
      </c>
      <c r="B609" s="222"/>
      <c r="C609" s="187"/>
      <c r="D609" s="66"/>
      <c r="E609" s="114"/>
      <c r="F609" s="98"/>
      <c r="G609" s="63"/>
      <c r="H609" s="66"/>
      <c r="I609" s="96"/>
      <c r="J609" s="107"/>
      <c r="K609" s="110"/>
      <c r="L609" s="63"/>
      <c r="M609" s="63"/>
      <c r="N609" s="63"/>
      <c r="O609" s="66"/>
      <c r="P609" s="102"/>
      <c r="Q609" s="25"/>
      <c r="R609" s="221"/>
      <c r="S609" s="192"/>
      <c r="T609" s="219"/>
      <c r="U609" s="187"/>
      <c r="V609" s="63"/>
      <c r="W609" s="63"/>
      <c r="X609" s="63"/>
      <c r="Y609" s="25"/>
      <c r="Z609" s="120"/>
      <c r="AA609" s="123"/>
      <c r="AB609" s="46"/>
    </row>
    <row r="610" spans="1:28" ht="31.5" customHeight="1">
      <c r="A610" s="214">
        <v>599</v>
      </c>
      <c r="B610" s="222"/>
      <c r="C610" s="187"/>
      <c r="D610" s="66"/>
      <c r="E610" s="114"/>
      <c r="F610" s="98"/>
      <c r="G610" s="63"/>
      <c r="H610" s="66"/>
      <c r="I610" s="96"/>
      <c r="J610" s="107"/>
      <c r="K610" s="110"/>
      <c r="L610" s="63"/>
      <c r="M610" s="63"/>
      <c r="N610" s="63"/>
      <c r="O610" s="66"/>
      <c r="P610" s="102"/>
      <c r="Q610" s="25"/>
      <c r="R610" s="221"/>
      <c r="S610" s="192"/>
      <c r="T610" s="219"/>
      <c r="U610" s="187"/>
      <c r="V610" s="63"/>
      <c r="W610" s="63"/>
      <c r="X610" s="63"/>
      <c r="Y610" s="25"/>
      <c r="Z610" s="120"/>
      <c r="AA610" s="123"/>
      <c r="AB610" s="46"/>
    </row>
    <row r="611" spans="1:28" ht="31.5" customHeight="1">
      <c r="A611" s="214">
        <v>600</v>
      </c>
      <c r="B611" s="222"/>
      <c r="C611" s="187"/>
      <c r="D611" s="66"/>
      <c r="E611" s="114"/>
      <c r="F611" s="98"/>
      <c r="G611" s="63"/>
      <c r="H611" s="66"/>
      <c r="I611" s="96"/>
      <c r="J611" s="107"/>
      <c r="K611" s="110"/>
      <c r="L611" s="63"/>
      <c r="M611" s="63"/>
      <c r="N611" s="63"/>
      <c r="O611" s="66"/>
      <c r="P611" s="102"/>
      <c r="Q611" s="25"/>
      <c r="R611" s="221"/>
      <c r="S611" s="192"/>
      <c r="T611" s="219"/>
      <c r="U611" s="187"/>
      <c r="V611" s="63"/>
      <c r="W611" s="63"/>
      <c r="X611" s="63"/>
      <c r="Y611" s="25"/>
      <c r="Z611" s="120"/>
      <c r="AA611" s="123"/>
      <c r="AB611" s="46"/>
    </row>
    <row r="612" spans="1:28" ht="31.5" customHeight="1">
      <c r="A612" s="214">
        <v>601</v>
      </c>
      <c r="B612" s="223"/>
    </row>
    <row r="613" spans="1:28" ht="31.5" customHeight="1">
      <c r="A613" s="214">
        <v>602</v>
      </c>
      <c r="B613" s="223"/>
    </row>
    <row r="614" spans="1:28" ht="31.5" customHeight="1">
      <c r="A614" s="214">
        <v>603</v>
      </c>
      <c r="B614" s="223"/>
    </row>
    <row r="615" spans="1:28" ht="31.5" customHeight="1">
      <c r="A615" s="214">
        <v>604</v>
      </c>
      <c r="B615" s="223"/>
    </row>
    <row r="616" spans="1:28" ht="31.5" customHeight="1">
      <c r="A616" s="214">
        <v>605</v>
      </c>
      <c r="B616" s="223"/>
    </row>
    <row r="617" spans="1:28" ht="31.5" customHeight="1">
      <c r="A617" s="214">
        <v>606</v>
      </c>
      <c r="B617" s="223"/>
    </row>
    <row r="618" spans="1:28" ht="31.5" customHeight="1">
      <c r="A618" s="214">
        <v>607</v>
      </c>
      <c r="B618" s="223"/>
    </row>
    <row r="619" spans="1:28" ht="31.5" customHeight="1">
      <c r="A619" s="214">
        <v>608</v>
      </c>
      <c r="B619" s="223"/>
    </row>
    <row r="620" spans="1:28" ht="31.5" customHeight="1">
      <c r="A620" s="214">
        <v>609</v>
      </c>
      <c r="B620" s="223"/>
    </row>
    <row r="621" spans="1:28" ht="31.5" customHeight="1">
      <c r="A621" s="214">
        <v>610</v>
      </c>
      <c r="B621" s="223"/>
    </row>
    <row r="622" spans="1:28" ht="31.5" customHeight="1">
      <c r="A622" s="214">
        <v>611</v>
      </c>
      <c r="B622" s="223"/>
    </row>
    <row r="623" spans="1:28" ht="31.5" customHeight="1">
      <c r="A623" s="214">
        <v>612</v>
      </c>
      <c r="B623" s="223"/>
    </row>
    <row r="624" spans="1:28" ht="31.5" customHeight="1">
      <c r="A624" s="214">
        <v>613</v>
      </c>
      <c r="B624" s="223"/>
    </row>
    <row r="625" spans="1:2" ht="31.5" customHeight="1">
      <c r="A625" s="214">
        <v>614</v>
      </c>
      <c r="B625" s="223"/>
    </row>
    <row r="626" spans="1:2" ht="31.5" customHeight="1">
      <c r="A626" s="214">
        <v>615</v>
      </c>
      <c r="B626" s="223"/>
    </row>
    <row r="627" spans="1:2" ht="31.5" customHeight="1">
      <c r="A627" s="214">
        <v>616</v>
      </c>
      <c r="B627" s="223"/>
    </row>
    <row r="628" spans="1:2" ht="31.5" customHeight="1">
      <c r="A628" s="214">
        <v>617</v>
      </c>
      <c r="B628" s="223"/>
    </row>
    <row r="629" spans="1:2" ht="31.5" customHeight="1">
      <c r="A629" s="214">
        <v>618</v>
      </c>
      <c r="B629" s="223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C12:C611">
    <cfRule type="duplicateValues" dxfId="333" priority="12"/>
  </conditionalFormatting>
  <conditionalFormatting sqref="D12:D611">
    <cfRule type="duplicateValues" dxfId="332" priority="13"/>
  </conditionalFormatting>
  <conditionalFormatting sqref="E12:E611">
    <cfRule type="duplicateValues" dxfId="331" priority="14"/>
    <cfRule type="duplicateValues" dxfId="330" priority="15"/>
  </conditionalFormatting>
  <conditionalFormatting sqref="G12:G611">
    <cfRule type="duplicateValues" dxfId="329" priority="16"/>
  </conditionalFormatting>
  <conditionalFormatting sqref="I12:J211">
    <cfRule type="duplicateValues" dxfId="328" priority="10"/>
  </conditionalFormatting>
  <conditionalFormatting sqref="I212:J611">
    <cfRule type="duplicateValues" dxfId="327" priority="39"/>
  </conditionalFormatting>
  <conditionalFormatting sqref="K12:K611">
    <cfRule type="duplicateValues" dxfId="326" priority="17"/>
  </conditionalFormatting>
  <conditionalFormatting sqref="L12:L611">
    <cfRule type="duplicateValues" dxfId="325" priority="18"/>
  </conditionalFormatting>
  <conditionalFormatting sqref="M12:M611">
    <cfRule type="duplicateValues" dxfId="324" priority="19"/>
  </conditionalFormatting>
  <conditionalFormatting sqref="N12:N611">
    <cfRule type="duplicateValues" dxfId="323" priority="20"/>
  </conditionalFormatting>
  <conditionalFormatting sqref="O12:O611">
    <cfRule type="duplicateValues" dxfId="322" priority="21"/>
  </conditionalFormatting>
  <conditionalFormatting sqref="P12:P611">
    <cfRule type="duplicateValues" dxfId="321" priority="22"/>
  </conditionalFormatting>
  <conditionalFormatting sqref="Q12:Q611">
    <cfRule type="duplicateValues" dxfId="320" priority="23"/>
  </conditionalFormatting>
  <conditionalFormatting sqref="S12:S211">
    <cfRule type="duplicateValues" dxfId="319" priority="9"/>
  </conditionalFormatting>
  <conditionalFormatting sqref="S212:S611">
    <cfRule type="duplicateValues" dxfId="318" priority="40"/>
  </conditionalFormatting>
  <conditionalFormatting sqref="T12:T166 T168:T201">
    <cfRule type="duplicateValues" dxfId="317" priority="25"/>
    <cfRule type="duplicateValues" dxfId="316" priority="26"/>
  </conditionalFormatting>
  <conditionalFormatting sqref="U12:U14 U16:U611">
    <cfRule type="duplicateValues" dxfId="315" priority="27"/>
    <cfRule type="duplicateValues" dxfId="314" priority="28"/>
  </conditionalFormatting>
  <conditionalFormatting sqref="V12:V611">
    <cfRule type="duplicateValues" dxfId="313" priority="29"/>
    <cfRule type="duplicateValues" dxfId="312" priority="30"/>
  </conditionalFormatting>
  <conditionalFormatting sqref="W12:W61">
    <cfRule type="duplicateValues" dxfId="311" priority="5"/>
    <cfRule type="duplicateValues" dxfId="310" priority="6"/>
  </conditionalFormatting>
  <conditionalFormatting sqref="W62:W78 W97 W81:W94 W99:W611">
    <cfRule type="duplicateValues" dxfId="309" priority="31"/>
    <cfRule type="duplicateValues" dxfId="308" priority="32"/>
  </conditionalFormatting>
  <conditionalFormatting sqref="X12:X611">
    <cfRule type="duplicateValues" dxfId="307" priority="33"/>
    <cfRule type="duplicateValues" dxfId="306" priority="34"/>
  </conditionalFormatting>
  <conditionalFormatting sqref="Y12:Y611">
    <cfRule type="duplicateValues" dxfId="305" priority="35"/>
    <cfRule type="duplicateValues" dxfId="304" priority="36"/>
  </conditionalFormatting>
  <conditionalFormatting sqref="Z12:Z611">
    <cfRule type="duplicateValues" dxfId="303" priority="37"/>
  </conditionalFormatting>
  <conditionalFormatting sqref="AA12:AA611">
    <cfRule type="duplicateValues" dxfId="302" priority="38"/>
  </conditionalFormatting>
  <conditionalFormatting sqref="B12:B611">
    <cfRule type="duplicateValues" dxfId="301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U16:U311 S167:S311 C12:Q311 T168:T201 X12:AB311 W12:W78 W97 W81:W94 W99:W311 S12:T166 V12:V311 U12:U14" xr:uid="{4EFBBFA0-CE40-414D-AA1F-02740CBA582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ACC9-29FA-4B95-83F5-3C9407C3872A}">
  <sheetPr>
    <tabColor rgb="FF6AA84F"/>
  </sheetPr>
  <dimension ref="A1:AB711"/>
  <sheetViews>
    <sheetView topLeftCell="B1" zoomScale="80" zoomScaleNormal="80" workbookViewId="0">
      <selection activeCell="E6" sqref="E6:K6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29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4" t="s">
        <v>33</v>
      </c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29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0">
        <v>9091931</v>
      </c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29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3" t="s">
        <v>94</v>
      </c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29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3" t="s">
        <v>96</v>
      </c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29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04" t="s">
        <v>97</v>
      </c>
      <c r="C6" s="305"/>
      <c r="D6" s="306"/>
      <c r="E6" s="307" t="s">
        <v>9</v>
      </c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29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29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548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247</v>
      </c>
      <c r="S9" s="49">
        <f>S11</f>
        <v>0</v>
      </c>
      <c r="T9" s="277">
        <f>R9+S9</f>
        <v>247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51.75" customHeight="1">
      <c r="A11" s="23" t="s">
        <v>104</v>
      </c>
      <c r="B11" s="61">
        <f>COUNT(B12:B711)</f>
        <v>548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COUNT(R12:R711)</f>
        <v>247</v>
      </c>
      <c r="S11" s="117">
        <f t="shared" si="0"/>
        <v>0</v>
      </c>
      <c r="T11" s="188">
        <f t="shared" si="0"/>
        <v>40</v>
      </c>
      <c r="U11" s="190">
        <f t="shared" si="0"/>
        <v>14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1049432103</v>
      </c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30">
        <v>1051473038</v>
      </c>
      <c r="S12" s="88"/>
      <c r="T12" s="85">
        <v>1051067852</v>
      </c>
      <c r="U12" s="85">
        <v>33366955</v>
      </c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1052384255</v>
      </c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31">
        <v>1057592782</v>
      </c>
      <c r="S13" s="119"/>
      <c r="T13" s="63">
        <v>1049661450</v>
      </c>
      <c r="U13" s="63">
        <v>41214556</v>
      </c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1053328561</v>
      </c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31">
        <v>1057586606</v>
      </c>
      <c r="S14" s="119"/>
      <c r="T14" s="63">
        <v>1002455289</v>
      </c>
      <c r="U14" s="63">
        <v>1049612245</v>
      </c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>
        <v>74381308</v>
      </c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31">
        <v>1057575199</v>
      </c>
      <c r="S15" s="119"/>
      <c r="T15" s="63">
        <v>1051067064</v>
      </c>
      <c r="U15" s="63">
        <v>1049648244</v>
      </c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1049602229</v>
      </c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31">
        <v>1012434486</v>
      </c>
      <c r="S16" s="119"/>
      <c r="T16" s="63">
        <v>1002330069</v>
      </c>
      <c r="U16" s="63">
        <v>1049644633</v>
      </c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9536706</v>
      </c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31">
        <v>1058038047</v>
      </c>
      <c r="S17" s="119"/>
      <c r="T17" s="63">
        <v>1033098971</v>
      </c>
      <c r="U17" s="63">
        <v>1054679645</v>
      </c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>
        <v>1023846005</v>
      </c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31">
        <v>46450441</v>
      </c>
      <c r="S18" s="119"/>
      <c r="T18" s="63">
        <v>1076648339</v>
      </c>
      <c r="U18" s="63">
        <v>1049636239</v>
      </c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1053605420</v>
      </c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31">
        <v>1023846005</v>
      </c>
      <c r="S19" s="119"/>
      <c r="T19" s="63">
        <v>1056708375</v>
      </c>
      <c r="U19" s="63">
        <v>1050603897</v>
      </c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1093765693</v>
      </c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31">
        <v>1057980777</v>
      </c>
      <c r="S20" s="119"/>
      <c r="T20" s="63">
        <v>1051472109</v>
      </c>
      <c r="U20" s="63">
        <v>1049641140</v>
      </c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>
        <v>1056770280</v>
      </c>
      <c r="C21" s="211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31">
        <v>1055730085</v>
      </c>
      <c r="S21" s="119"/>
      <c r="T21" s="211">
        <v>1051473524</v>
      </c>
      <c r="U21" s="63">
        <v>1049627766</v>
      </c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23895861</v>
      </c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31">
        <v>1051502052</v>
      </c>
      <c r="S22" s="119"/>
      <c r="T22" s="211">
        <v>1052314514</v>
      </c>
      <c r="U22" s="63">
        <v>6745103</v>
      </c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20878882</v>
      </c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31">
        <v>1050672069</v>
      </c>
      <c r="S23" s="119"/>
      <c r="T23" s="211">
        <v>1054284543</v>
      </c>
      <c r="U23" s="63">
        <v>1052390754</v>
      </c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>
        <v>10159758</v>
      </c>
      <c r="C24" s="211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31">
        <v>1110179333</v>
      </c>
      <c r="S24" s="119"/>
      <c r="T24" s="211">
        <v>1054284343</v>
      </c>
      <c r="U24" s="63">
        <v>1053445669</v>
      </c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7250389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31">
        <v>9536706</v>
      </c>
      <c r="S25" s="119"/>
      <c r="T25" s="211">
        <v>1031125038</v>
      </c>
      <c r="U25" s="63">
        <v>1053445790</v>
      </c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7248942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31">
        <v>1052384255</v>
      </c>
      <c r="S26" s="119"/>
      <c r="T26" s="211">
        <v>1051472109</v>
      </c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>
        <v>46647237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31">
        <v>1049432103</v>
      </c>
      <c r="S27" s="119"/>
      <c r="T27" s="211">
        <v>1054285195</v>
      </c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7245810</v>
      </c>
      <c r="C28" s="211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31">
        <v>1053328561</v>
      </c>
      <c r="S28" s="119"/>
      <c r="T28" s="211">
        <v>6250667</v>
      </c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1056776734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31">
        <v>4267161</v>
      </c>
      <c r="S29" s="119"/>
      <c r="T29" s="211">
        <v>1057602907</v>
      </c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>
        <v>46646152</v>
      </c>
      <c r="C30" s="211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31">
        <v>1057576874</v>
      </c>
      <c r="S30" s="119"/>
      <c r="T30" s="211">
        <v>1057611139</v>
      </c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1056778080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31">
        <v>1002678014</v>
      </c>
      <c r="S31" s="119"/>
      <c r="T31" s="63">
        <v>1051067353</v>
      </c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21930983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31">
        <v>1054252099</v>
      </c>
      <c r="S32" s="119"/>
      <c r="T32" s="63">
        <v>1049615302</v>
      </c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>
        <v>1002623327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31">
        <v>1053327960</v>
      </c>
      <c r="S33" s="119"/>
      <c r="T33" s="63">
        <v>1057592026</v>
      </c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79420969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31">
        <v>1051588787</v>
      </c>
      <c r="S34" s="119"/>
      <c r="T34" s="63">
        <v>1054284332</v>
      </c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1055550842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31">
        <v>1057410419</v>
      </c>
      <c r="S35" s="119"/>
      <c r="T35" s="63">
        <v>1055312358</v>
      </c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>
        <v>7246415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31">
        <v>1049602229</v>
      </c>
      <c r="S36" s="119"/>
      <c r="T36" s="63">
        <v>1054283052</v>
      </c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10183585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31">
        <v>74381308</v>
      </c>
      <c r="S37" s="119"/>
      <c r="T37" s="63">
        <v>1052836387</v>
      </c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79240783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31">
        <v>1056410532</v>
      </c>
      <c r="S38" s="119"/>
      <c r="T38" s="63">
        <v>1050607203</v>
      </c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>
        <v>52232047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31">
        <v>1055246143</v>
      </c>
      <c r="S39" s="119"/>
      <c r="T39" s="63">
        <v>1121863254</v>
      </c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7247884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31">
        <v>1057575741</v>
      </c>
      <c r="S40" s="119"/>
      <c r="T40" s="63">
        <v>1053445934</v>
      </c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4200708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31">
        <v>1007379817</v>
      </c>
      <c r="S41" s="119"/>
      <c r="T41" s="63">
        <v>1052395456</v>
      </c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>
        <v>80034134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31">
        <v>46671451</v>
      </c>
      <c r="S42" s="119"/>
      <c r="T42" s="63">
        <v>1052390276</v>
      </c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46644285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31">
        <v>1007364851</v>
      </c>
      <c r="S43" s="119"/>
      <c r="T43" s="63">
        <v>1145324165</v>
      </c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460450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31">
        <v>1002414486</v>
      </c>
      <c r="S44" s="119"/>
      <c r="T44" s="63">
        <v>1052391931</v>
      </c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>
        <v>91225360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31">
        <v>1057598654</v>
      </c>
      <c r="S45" s="119"/>
      <c r="T45" s="63">
        <v>1052396182</v>
      </c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1056776067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31">
        <v>1057602547</v>
      </c>
      <c r="S46" s="119"/>
      <c r="T46" s="63">
        <v>1111772005</v>
      </c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21131989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31">
        <v>1022941769</v>
      </c>
      <c r="S47" s="119"/>
      <c r="T47" s="63">
        <v>1052390754</v>
      </c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>
        <v>24713416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31">
        <v>1057578665</v>
      </c>
      <c r="S48" s="119"/>
      <c r="T48" s="63">
        <v>1053445669</v>
      </c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7249116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31">
        <v>1057980622</v>
      </c>
      <c r="S49" s="119"/>
      <c r="T49" s="63">
        <v>1052391487</v>
      </c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5929698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31">
        <v>1058430261</v>
      </c>
      <c r="S50" s="119"/>
      <c r="T50" s="63">
        <v>1053445067</v>
      </c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>
        <v>28722820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31">
        <v>46372852</v>
      </c>
      <c r="S51" s="119"/>
      <c r="T51" s="63">
        <v>1034782502</v>
      </c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4301100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31">
        <v>1056769602</v>
      </c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20699167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31">
        <v>1056076165</v>
      </c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>
        <v>2341183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31">
        <v>1049612245</v>
      </c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1255836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31">
        <v>1022358829</v>
      </c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23894852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31">
        <v>1049632875</v>
      </c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>
        <v>71480031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31">
        <v>33379624</v>
      </c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22109457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31">
        <v>41214556</v>
      </c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46645151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31">
        <v>33366955</v>
      </c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3618755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31">
        <v>1049620041</v>
      </c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3619415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31">
        <v>1049652437</v>
      </c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1049620041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31">
        <v>1051067852</v>
      </c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5905344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31">
        <v>1049629860</v>
      </c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10175885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31">
        <v>1050604061</v>
      </c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3245190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31">
        <v>1050090444</v>
      </c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1054539036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31">
        <v>1050606827</v>
      </c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1049652437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31">
        <v>1049604080</v>
      </c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46647970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31">
        <v>1049648244</v>
      </c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7251750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31">
        <v>1010074293</v>
      </c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7251028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31">
        <v>1101683395</v>
      </c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46645976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31">
        <v>1031125038</v>
      </c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22011549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31">
        <v>1051472109</v>
      </c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1002690785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31">
        <v>1001300425</v>
      </c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7253562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31">
        <v>1057611139</v>
      </c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1056076165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31">
        <v>1051473524</v>
      </c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1049661450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31">
        <v>1052314514</v>
      </c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1049636239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31">
        <v>6250667</v>
      </c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1051067064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31">
        <v>1054284343</v>
      </c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1056708375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31">
        <v>1054285195</v>
      </c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71481918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31">
        <v>1054284543</v>
      </c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40051446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31">
        <v>1057602907</v>
      </c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30390067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31">
        <v>1056708375</v>
      </c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28723758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31">
        <v>1051067064</v>
      </c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9498813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31">
        <v>1049636239</v>
      </c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65793187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31">
        <v>1049661450</v>
      </c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46640132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31">
        <v>1049644633</v>
      </c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1056771953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31">
        <v>1054679645</v>
      </c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1056770169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31">
        <v>1049627766</v>
      </c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55550284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31">
        <v>1076648339</v>
      </c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3133454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31">
        <v>1033098971</v>
      </c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1099544493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31">
        <v>7182179</v>
      </c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24731421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31">
        <v>1002455289</v>
      </c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42869341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31">
        <v>1002330069</v>
      </c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7245343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31">
        <v>1049641140</v>
      </c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28280886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31">
        <v>1050603897</v>
      </c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3619166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31">
        <v>1002392913</v>
      </c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14321487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31">
        <v>1054282676</v>
      </c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46643243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31">
        <v>1063443812</v>
      </c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46644915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31">
        <v>1057592026</v>
      </c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46642862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31">
        <v>1056799967</v>
      </c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24714234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31">
        <v>1049615302</v>
      </c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79900254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31">
        <v>1058353146</v>
      </c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1110457420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31">
        <v>1056799978</v>
      </c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7251540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31">
        <v>1052837504</v>
      </c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46644876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31">
        <v>1055312358</v>
      </c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7247315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31">
        <v>1055312276</v>
      </c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43650398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31">
        <v>1054284332</v>
      </c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63537786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31">
        <v>1051067353</v>
      </c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2330010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31">
        <v>1029661691</v>
      </c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29151323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31">
        <v>1050607203</v>
      </c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40051111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31">
        <v>1053584834</v>
      </c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2298874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31">
        <v>1054283052</v>
      </c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28736082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31">
        <v>1057579053</v>
      </c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4197027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31">
        <v>1052836387</v>
      </c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52394243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31">
        <v>1002480211</v>
      </c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52970008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31">
        <v>1002631055</v>
      </c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21131835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31">
        <v>1058038825</v>
      </c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7250034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31">
        <v>1053587805</v>
      </c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80771499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31">
        <v>1000020008</v>
      </c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4200761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31">
        <v>1192750010</v>
      </c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3502744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31">
        <v>1053607176</v>
      </c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22009540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31">
        <v>1053606196</v>
      </c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46640626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31">
        <v>1082471517</v>
      </c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4200671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31">
        <v>1054284924</v>
      </c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63250912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31">
        <v>1052411587</v>
      </c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46645466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31">
        <v>1052384777</v>
      </c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23804923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31">
        <v>1055962600</v>
      </c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3578821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31">
        <v>1028482984</v>
      </c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22008093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31">
        <v>1053330818</v>
      </c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3578907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31">
        <v>1053331801</v>
      </c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247249116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31">
        <v>1053331398</v>
      </c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46648964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31">
        <v>1101566168</v>
      </c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7245554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31">
        <v>1056028588</v>
      </c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20827417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31">
        <v>1055962614</v>
      </c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352729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31">
        <v>1002674755</v>
      </c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17174636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31">
        <v>1002525544</v>
      </c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1063443812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31">
        <v>1010149705</v>
      </c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1054282676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31">
        <v>1137524867</v>
      </c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1000020008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31">
        <v>1103122549</v>
      </c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1103122549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31">
        <v>1021674902</v>
      </c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1021674902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31">
        <v>1027526799</v>
      </c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1137524867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31">
        <v>6012472</v>
      </c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1010149705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31">
        <v>52843493</v>
      </c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17387059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32">
        <v>1000806438</v>
      </c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3548017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33">
        <v>1049824035</v>
      </c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1056769682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31">
        <v>1121863254</v>
      </c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8392359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31">
        <v>1065904828</v>
      </c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46640612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31">
        <v>1127662328</v>
      </c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46649122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31">
        <v>1013101803</v>
      </c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31334454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31">
        <v>1032403534</v>
      </c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760128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31">
        <v>1128062124</v>
      </c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4177687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31">
        <v>1000953527</v>
      </c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46644107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31">
        <v>1030639800</v>
      </c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1002690786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31">
        <v>1002131152</v>
      </c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20828397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31">
        <v>1000306223</v>
      </c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3131031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34">
        <v>1014182921</v>
      </c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17144153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33">
        <v>1053445669</v>
      </c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28662223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31">
        <v>1053445934</v>
      </c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20829437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31">
        <v>1052396182</v>
      </c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10174500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31">
        <v>1052395456</v>
      </c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19192379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31">
        <v>1052390754</v>
      </c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19474770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31">
        <v>1145324165</v>
      </c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36665003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31">
        <v>1052390276</v>
      </c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5956158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31">
        <v>6745103</v>
      </c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24704721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31">
        <v>1111772005</v>
      </c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482733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31">
        <v>1052391931</v>
      </c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5950540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31">
        <v>7418274</v>
      </c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30357327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31">
        <v>1053605420</v>
      </c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14215973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31">
        <v>1052836642</v>
      </c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30348245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31">
        <v>1057580674</v>
      </c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30341300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31">
        <v>1057609575</v>
      </c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10170315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31">
        <v>23946708</v>
      </c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224">
        <v>4437294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31">
        <v>1052403838</v>
      </c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10165715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31">
        <v>74270528</v>
      </c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28237379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31">
        <v>1053445263</v>
      </c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30342394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31">
        <v>1034782502</v>
      </c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10178384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31">
        <v>1052840962</v>
      </c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7248948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31">
        <v>1053445790</v>
      </c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46641770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31">
        <v>1052391487</v>
      </c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41542605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31">
        <v>1053445547</v>
      </c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10160736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31">
        <v>1053445067</v>
      </c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10165540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31">
        <v>1120566627</v>
      </c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30385182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35">
        <v>1052839673</v>
      </c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2835800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33">
        <v>6196945</v>
      </c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24707275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31">
        <v>1049611186</v>
      </c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20830427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31">
        <v>46454212</v>
      </c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24651528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31">
        <v>1053335336</v>
      </c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7132303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31">
        <v>1048847425</v>
      </c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28708944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31">
        <v>74861742</v>
      </c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2293467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31">
        <v>1150436040</v>
      </c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30344895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31">
        <v>1049617501</v>
      </c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24534087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31">
        <v>1029520575</v>
      </c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23897651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31">
        <v>1052836698</v>
      </c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1053222016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31">
        <v>1050091557</v>
      </c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1057596123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31">
        <v>1054708543</v>
      </c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4084073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31">
        <v>1056074566</v>
      </c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1055312404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31">
        <v>23297632</v>
      </c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9395583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31">
        <v>1002650143</v>
      </c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1116855956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31">
        <v>1056074690</v>
      </c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80063562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31">
        <v>1050607420</v>
      </c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4218446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31">
        <v>1150434188</v>
      </c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29963082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31">
        <v>1051068495</v>
      </c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10157811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31">
        <v>1050093438</v>
      </c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>
        <v>20543740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31">
        <v>1049234315</v>
      </c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23217665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31">
        <v>1058274414</v>
      </c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24704381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35">
        <v>1021674529</v>
      </c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>
        <v>2834708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33">
        <v>1050093116</v>
      </c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7247595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31">
        <v>1014864402</v>
      </c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51580904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31">
        <v>1049662860</v>
      </c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>
        <v>199251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31">
        <v>1053282233</v>
      </c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>
        <v>25218353</v>
      </c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35">
        <v>1052839940</v>
      </c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1293820</v>
      </c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33">
        <v>1049613902</v>
      </c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>
        <v>10172758</v>
      </c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31">
        <v>1150434244</v>
      </c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30342727</v>
      </c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31">
        <v>1056612888</v>
      </c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5848871</v>
      </c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31">
        <v>1053332875</v>
      </c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>
        <v>52304408</v>
      </c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31">
        <v>1050603197</v>
      </c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24711247</v>
      </c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31">
        <v>1007343011</v>
      </c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10162018</v>
      </c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31">
        <v>1050091185</v>
      </c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>
        <v>28606525</v>
      </c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31">
        <v>1002393979</v>
      </c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2833573</v>
      </c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31">
        <v>1104937261</v>
      </c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2834340</v>
      </c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31">
        <v>1150434245</v>
      </c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>
        <v>10168583</v>
      </c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31">
        <v>1050610436</v>
      </c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4435948</v>
      </c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31">
        <v>957769</v>
      </c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86014211</v>
      </c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31">
        <v>960933</v>
      </c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>
        <v>79809251</v>
      </c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31">
        <v>1002394400</v>
      </c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1052842210</v>
      </c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31">
        <v>1053684154</v>
      </c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4565912</v>
      </c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31">
        <v>1050604275</v>
      </c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>
        <v>25126384</v>
      </c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31">
        <v>1050604910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46645239</v>
      </c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35">
        <v>1052839466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7249087</v>
      </c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33">
        <v>1034780267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>
        <v>10183256</v>
      </c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31">
        <v>1051068204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16825498</v>
      </c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31">
        <v>1069260539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30387117</v>
      </c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31">
        <v>1050609543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>
        <v>2357609</v>
      </c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35">
        <v>1050610473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23896477</v>
      </c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33">
        <v>1049620816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1052840962</v>
      </c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31">
        <v>1043971231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>
        <v>1034782502</v>
      </c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35">
        <v>1052385589</v>
      </c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1053445263</v>
      </c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33">
        <v>1055126177</v>
      </c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1053445790</v>
      </c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31">
        <v>1051070209</v>
      </c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>
        <v>1058355551</v>
      </c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31">
        <v>1050608122</v>
      </c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4203268</v>
      </c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31">
        <v>1053558218</v>
      </c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23896184</v>
      </c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31">
        <v>1054372961</v>
      </c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>
        <v>25438</v>
      </c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35">
        <v>1048848518</v>
      </c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25137916</v>
      </c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33">
        <v>8025745</v>
      </c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46640965</v>
      </c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31">
        <v>51839260</v>
      </c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>
        <v>41599420</v>
      </c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31">
        <v>1000502852</v>
      </c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28603542</v>
      </c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31">
        <v>53051944</v>
      </c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51998676</v>
      </c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31">
        <v>80085742</v>
      </c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>
        <v>65496703</v>
      </c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31">
        <v>40049968</v>
      </c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46640641</v>
      </c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31">
        <v>1126705566</v>
      </c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65768223</v>
      </c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31">
        <v>6431723</v>
      </c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224">
        <v>24492100</v>
      </c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31">
        <v>24245980</v>
      </c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15364353</v>
      </c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31">
        <v>1050092473</v>
      </c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707627</v>
      </c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31">
        <v>1054708422</v>
      </c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>
        <v>46645016</v>
      </c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31">
        <v>1141715495</v>
      </c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7133280</v>
      </c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31">
        <v>1029648197</v>
      </c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7248303</v>
      </c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31">
        <v>1052390891</v>
      </c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>
        <v>23896940</v>
      </c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31">
        <v>1054090054</v>
      </c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30388692</v>
      </c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25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22109125</v>
      </c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>
        <v>46645696</v>
      </c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7245892</v>
      </c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23896724</v>
      </c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>
        <v>2392019</v>
      </c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1293259</v>
      </c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14268793</v>
      </c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>
        <v>43449772</v>
      </c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10161727</v>
      </c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28720926</v>
      </c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>
        <v>3536959</v>
      </c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91425071</v>
      </c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37817292</v>
      </c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>
        <v>29446354</v>
      </c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>
        <v>15955672</v>
      </c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>
        <v>21132061</v>
      </c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>
        <v>7132628</v>
      </c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>
        <v>24836654</v>
      </c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>
        <v>10155843</v>
      </c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>
        <v>46645041</v>
      </c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>
        <v>23896465</v>
      </c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>
        <v>30348467</v>
      </c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>
        <v>46643493</v>
      </c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>
        <v>39633057</v>
      </c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>
        <v>1056768560</v>
      </c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>
        <v>7252309</v>
      </c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>
        <v>46646852</v>
      </c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>
        <v>15660675</v>
      </c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>
        <v>50981185</v>
      </c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>
        <v>65749202</v>
      </c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>
        <v>23897975</v>
      </c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>
        <v>7250368</v>
      </c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>
        <v>46645472</v>
      </c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>
        <v>30351170</v>
      </c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>
        <v>46643590</v>
      </c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>
        <v>25221968</v>
      </c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>
        <v>14326002</v>
      </c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>
        <v>10174925</v>
      </c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>
        <v>33134923</v>
      </c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>
        <v>20830043</v>
      </c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>
        <v>707784</v>
      </c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>
        <v>23897643</v>
      </c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>
        <v>7253168</v>
      </c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>
        <v>39014513</v>
      </c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>
        <v>5793054</v>
      </c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>
        <v>23896248</v>
      </c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>
        <v>23897929</v>
      </c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>
        <v>46647286</v>
      </c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>
        <v>4338879</v>
      </c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>
        <v>46646019</v>
      </c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>
        <v>21933259</v>
      </c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>
        <v>1056768049</v>
      </c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>
        <v>30346532</v>
      </c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>
        <v>10160408</v>
      </c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>
        <v>28740209</v>
      </c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>
        <v>303550334</v>
      </c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>
        <v>10164368</v>
      </c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>
        <v>4593118</v>
      </c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>
        <v>7133398</v>
      </c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>
        <v>46644555</v>
      </c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>
        <v>12546866</v>
      </c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>
        <v>1056771880</v>
      </c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>
        <v>15512482</v>
      </c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>
        <v>46642441</v>
      </c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>
        <v>51623402</v>
      </c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>
        <v>46645838</v>
      </c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>
        <v>37176552</v>
      </c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>
        <v>7133586</v>
      </c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>
        <v>10162011</v>
      </c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>
        <v>65466059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>
        <v>63250314</v>
      </c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>
        <v>46645541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>
        <v>7248732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>
        <v>21132062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>
        <v>24709858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>
        <v>46640762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>
        <v>3051546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>
        <v>24706984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>
        <v>23893375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>
        <v>33600055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>
        <v>91250168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>
        <v>46648945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>
        <v>17656538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>
        <v>23895363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>
        <v>30387644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>
        <v>7250777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>
        <v>7245086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>
        <v>41105609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>
        <v>46646443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>
        <v>23894252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>
        <v>7246693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>
        <v>91066815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>
        <v>352575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>
        <v>7133275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>
        <v>6068347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>
        <v>28975886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>
        <v>46644740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>
        <v>23896218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>
        <v>43656073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>
        <v>46640528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>
        <v>10156638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>
        <v>46648060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>
        <v>28676663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>
        <v>30317849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>
        <v>2386790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>
        <v>4202825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>
        <v>20969992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>
        <v>7253461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>
        <v>23896790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>
        <v>7250241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>
        <v>46648953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>
        <v>4203191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>
        <v>42032191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>
        <v>51829689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>
        <v>23894521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>
        <v>7246492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>
        <v>10185340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>
        <v>18609329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>
        <v>1036130144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>
        <v>25127253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>
        <v>10157452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>
        <v>24382775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>
        <v>46646506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>
        <v>25127776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>
        <v>4825293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>
        <v>4565923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>
        <v>23896867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>
        <v>46642301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>
        <v>7253965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>
        <v>46642288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>
        <v>46646722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>
        <v>40362288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>
        <v>7253192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>
        <v>18417982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>
        <v>1053704006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>
        <v>1161713145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>
        <v>1057918944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>
        <v>1178963014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>
        <v>1057918981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>
        <v>1057918739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>
        <v>1031821737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>
        <v>1023385504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>
        <v>1049234608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227">
        <v>1049796715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226">
        <v>1161713147</v>
      </c>
      <c r="C404" s="187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198">
        <v>1022378445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>
        <v>1049234555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228">
        <v>1069644496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>
        <v>1120868379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>
        <v>1057981958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>
        <v>1057981164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>
        <v>1054287771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>
        <v>1058355310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>
        <v>1099209816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>
        <v>1013607357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>
        <v>7418274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>
        <v>4595964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>
        <v>7252483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>
        <v>46647249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>
        <v>46647614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>
        <v>6494252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>
        <v>4178083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>
        <v>7247208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>
        <v>46640423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>
        <v>46648178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>
        <v>7250285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>
        <v>51745118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>
        <v>1056773035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>
        <v>23806113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>
        <v>10157936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>
        <v>7246644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>
        <v>21933691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>
        <v>46641120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>
        <v>46645963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>
        <v>7251271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>
        <v>46647464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>
        <v>724348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>
        <v>46642753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>
        <v>7254851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>
        <v>33377048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>
        <v>23266169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>
        <v>40845032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>
        <v>1051065753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>
        <v>40031369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>
        <v>7164836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>
        <v>7178745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>
        <v>1049643618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>
        <v>1193436812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>
        <v>46352047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>
        <v>9516436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>
        <v>4114818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>
        <v>51715129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>
        <v>52738008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>
        <v>23582006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>
        <v>56098682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>
        <v>24166357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>
        <v>1057567342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>
        <v>46361029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>
        <v>1036132903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>
        <v>21136070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>
        <v>1056778063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>
        <v>22029964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>
        <v>63251636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>
        <v>28605206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>
        <v>33525028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>
        <v>41893218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>
        <v>98503199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>
        <v>71193636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>
        <v>20613596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>
        <v>98504225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>
        <v>5918870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>
        <v>21937885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>
        <v>8010023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>
        <v>21819282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>
        <v>4436256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>
        <v>98504408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>
        <v>21937909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>
        <v>21938431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>
        <v>71481853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>
        <v>43654716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>
        <v>10156783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>
        <v>21855117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>
        <v>43651976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>
        <v>3553627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>
        <v>42966079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>
        <v>42986073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>
        <v>3553522</v>
      </c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>
        <v>21430605</v>
      </c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>
        <v>63469848</v>
      </c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>
        <v>46644271</v>
      </c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>
        <v>3392659</v>
      </c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>
        <v>7254468</v>
      </c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>
        <v>21939862</v>
      </c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>
        <v>30389122</v>
      </c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>
        <v>71181442</v>
      </c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>
        <v>8345890</v>
      </c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>
        <v>22234779</v>
      </c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>
        <v>70600317</v>
      </c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>
        <v>25125384</v>
      </c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>
        <v>15363503</v>
      </c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>
        <v>71194848</v>
      </c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>
        <v>15453033</v>
      </c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>
        <v>3553443</v>
      </c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>
        <v>16160718</v>
      </c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>
        <v>21849447</v>
      </c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>
        <v>8826352</v>
      </c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>
        <v>21939770</v>
      </c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>
        <v>98504737</v>
      </c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>
        <v>46643648</v>
      </c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>
        <v>21939798</v>
      </c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>
        <v>1120498370</v>
      </c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>
        <v>1039683812</v>
      </c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>
        <v>1056775090</v>
      </c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>
        <v>21849439</v>
      </c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>
        <v>21940031</v>
      </c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>
        <v>21938395</v>
      </c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>
        <v>21849561</v>
      </c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>
        <v>98504218</v>
      </c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>
        <v>21855233</v>
      </c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>
        <v>7252678</v>
      </c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>
        <v>4500478</v>
      </c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>
        <v>98504849</v>
      </c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>
        <v>75072667</v>
      </c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>
        <v>26427868</v>
      </c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>
        <v>30386390</v>
      </c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>
        <v>98502747</v>
      </c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>
        <v>21940070</v>
      </c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>
        <v>23896482</v>
      </c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>
        <v>21854714</v>
      </c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>
        <v>7251069</v>
      </c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>
        <v>7248571</v>
      </c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>
        <v>46646014</v>
      </c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>
        <v>1054550423</v>
      </c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>
        <v>21940170</v>
      </c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>
        <v>93344921</v>
      </c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>
        <v>52438063</v>
      </c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>
        <v>33525031</v>
      </c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>
        <v>70130219</v>
      </c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>
        <v>46646493</v>
      </c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>
        <v>143207303</v>
      </c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>
        <v>38288626</v>
      </c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>
        <v>91428415</v>
      </c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>
        <v>30390345</v>
      </c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>
        <v>98502564</v>
      </c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>
        <v>41794825</v>
      </c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>
        <v>21940369</v>
      </c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>
        <v>10277117</v>
      </c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>
        <v>21940032</v>
      </c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>
        <v>21939557</v>
      </c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>
        <v>1299258</v>
      </c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>
        <v>1056784961</v>
      </c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>
        <v>1012318150</v>
      </c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>
        <v>15360740</v>
      </c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>
        <v>3392571</v>
      </c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>
        <v>10239242</v>
      </c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>
        <v>22109489</v>
      </c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>
        <v>1333889</v>
      </c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>
        <v>21938020</v>
      </c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>
        <v>21475657</v>
      </c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>
        <v>2387838</v>
      </c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  <row r="612" spans="1:28" ht="27" customHeight="1">
      <c r="A612" s="91">
        <v>601</v>
      </c>
      <c r="B612" s="65"/>
      <c r="C612" s="63"/>
      <c r="D612" s="66"/>
      <c r="E612" s="114"/>
      <c r="F612" s="98"/>
      <c r="G612" s="63"/>
      <c r="H612" s="66"/>
      <c r="I612" s="112"/>
      <c r="J612" s="105"/>
      <c r="K612" s="110"/>
      <c r="L612" s="63"/>
      <c r="M612" s="63"/>
      <c r="N612" s="63"/>
      <c r="O612" s="66"/>
      <c r="P612" s="102"/>
      <c r="Q612" s="25"/>
      <c r="R612" s="207"/>
      <c r="S612" s="119"/>
      <c r="T612" s="63"/>
      <c r="U612" s="63"/>
      <c r="V612" s="63"/>
      <c r="W612" s="63"/>
      <c r="X612" s="63"/>
      <c r="Y612" s="25"/>
      <c r="Z612" s="120"/>
      <c r="AA612" s="123"/>
      <c r="AB612" s="46"/>
    </row>
    <row r="613" spans="1:28" ht="27" customHeight="1">
      <c r="A613" s="91">
        <v>602</v>
      </c>
      <c r="B613" s="65"/>
      <c r="C613" s="63"/>
      <c r="D613" s="66"/>
      <c r="E613" s="114"/>
      <c r="F613" s="98"/>
      <c r="G613" s="63"/>
      <c r="H613" s="66"/>
      <c r="I613" s="112"/>
      <c r="J613" s="105"/>
      <c r="K613" s="110"/>
      <c r="L613" s="63"/>
      <c r="M613" s="63"/>
      <c r="N613" s="63"/>
      <c r="O613" s="66"/>
      <c r="P613" s="102"/>
      <c r="Q613" s="25"/>
      <c r="R613" s="207"/>
      <c r="S613" s="119"/>
      <c r="T613" s="63"/>
      <c r="U613" s="63"/>
      <c r="V613" s="63"/>
      <c r="W613" s="63"/>
      <c r="X613" s="63"/>
      <c r="Y613" s="25"/>
      <c r="Z613" s="120"/>
      <c r="AA613" s="123"/>
      <c r="AB613" s="46"/>
    </row>
    <row r="614" spans="1:28" ht="27" customHeight="1">
      <c r="A614" s="91">
        <v>603</v>
      </c>
      <c r="B614" s="65"/>
      <c r="C614" s="63"/>
      <c r="D614" s="66"/>
      <c r="E614" s="114"/>
      <c r="F614" s="98"/>
      <c r="G614" s="63"/>
      <c r="H614" s="66"/>
      <c r="I614" s="112"/>
      <c r="J614" s="105"/>
      <c r="K614" s="110"/>
      <c r="L614" s="63"/>
      <c r="M614" s="63"/>
      <c r="N614" s="63"/>
      <c r="O614" s="66"/>
      <c r="P614" s="102"/>
      <c r="Q614" s="25"/>
      <c r="R614" s="207"/>
      <c r="S614" s="119"/>
      <c r="T614" s="63"/>
      <c r="U614" s="63"/>
      <c r="V614" s="63"/>
      <c r="W614" s="63"/>
      <c r="X614" s="63"/>
      <c r="Y614" s="25"/>
      <c r="Z614" s="120"/>
      <c r="AA614" s="123"/>
      <c r="AB614" s="46"/>
    </row>
    <row r="615" spans="1:28" ht="27" customHeight="1">
      <c r="A615" s="91">
        <v>604</v>
      </c>
      <c r="B615" s="65"/>
      <c r="C615" s="63"/>
      <c r="D615" s="66"/>
      <c r="E615" s="114"/>
      <c r="F615" s="98"/>
      <c r="G615" s="63"/>
      <c r="H615" s="66"/>
      <c r="I615" s="112"/>
      <c r="J615" s="105"/>
      <c r="K615" s="110"/>
      <c r="L615" s="63"/>
      <c r="M615" s="63"/>
      <c r="N615" s="63"/>
      <c r="O615" s="66"/>
      <c r="P615" s="102"/>
      <c r="Q615" s="25"/>
      <c r="R615" s="207"/>
      <c r="S615" s="119"/>
      <c r="T615" s="63"/>
      <c r="U615" s="63"/>
      <c r="V615" s="63"/>
      <c r="W615" s="63"/>
      <c r="X615" s="63"/>
      <c r="Y615" s="25"/>
      <c r="Z615" s="120"/>
      <c r="AA615" s="123"/>
      <c r="AB615" s="46"/>
    </row>
    <row r="616" spans="1:28" ht="27" customHeight="1">
      <c r="A616" s="91">
        <v>605</v>
      </c>
      <c r="B616" s="65"/>
      <c r="C616" s="63"/>
      <c r="D616" s="66"/>
      <c r="E616" s="114"/>
      <c r="F616" s="98"/>
      <c r="G616" s="63"/>
      <c r="H616" s="66"/>
      <c r="I616" s="112"/>
      <c r="J616" s="105"/>
      <c r="K616" s="110"/>
      <c r="L616" s="63"/>
      <c r="M616" s="63"/>
      <c r="N616" s="63"/>
      <c r="O616" s="66"/>
      <c r="P616" s="102"/>
      <c r="Q616" s="25"/>
      <c r="R616" s="207"/>
      <c r="S616" s="119"/>
      <c r="T616" s="63"/>
      <c r="U616" s="63"/>
      <c r="V616" s="63"/>
      <c r="W616" s="63"/>
      <c r="X616" s="63"/>
      <c r="Y616" s="25"/>
      <c r="Z616" s="120"/>
      <c r="AA616" s="123"/>
      <c r="AB616" s="46"/>
    </row>
    <row r="617" spans="1:28" ht="27" customHeight="1">
      <c r="A617" s="91">
        <v>606</v>
      </c>
      <c r="B617" s="65"/>
      <c r="C617" s="63"/>
      <c r="D617" s="66"/>
      <c r="E617" s="114"/>
      <c r="F617" s="98"/>
      <c r="G617" s="63"/>
      <c r="H617" s="66"/>
      <c r="I617" s="112"/>
      <c r="J617" s="105"/>
      <c r="K617" s="110"/>
      <c r="L617" s="63"/>
      <c r="M617" s="63"/>
      <c r="N617" s="63"/>
      <c r="O617" s="66"/>
      <c r="P617" s="102"/>
      <c r="Q617" s="25"/>
      <c r="R617" s="207"/>
      <c r="S617" s="119"/>
      <c r="T617" s="63"/>
      <c r="U617" s="63"/>
      <c r="V617" s="63"/>
      <c r="W617" s="63"/>
      <c r="X617" s="63"/>
      <c r="Y617" s="25"/>
      <c r="Z617" s="120"/>
      <c r="AA617" s="123"/>
      <c r="AB617" s="46"/>
    </row>
    <row r="618" spans="1:28" ht="27" customHeight="1">
      <c r="A618" s="91">
        <v>607</v>
      </c>
      <c r="B618" s="65"/>
      <c r="C618" s="63"/>
      <c r="D618" s="66"/>
      <c r="E618" s="114"/>
      <c r="F618" s="98"/>
      <c r="G618" s="63"/>
      <c r="H618" s="66"/>
      <c r="I618" s="112"/>
      <c r="J618" s="105"/>
      <c r="K618" s="110"/>
      <c r="L618" s="63"/>
      <c r="M618" s="63"/>
      <c r="N618" s="63"/>
      <c r="O618" s="66"/>
      <c r="P618" s="102"/>
      <c r="Q618" s="25"/>
      <c r="R618" s="207"/>
      <c r="S618" s="119"/>
      <c r="T618" s="63"/>
      <c r="U618" s="63"/>
      <c r="V618" s="63"/>
      <c r="W618" s="63"/>
      <c r="X618" s="63"/>
      <c r="Y618" s="25"/>
      <c r="Z618" s="120"/>
      <c r="AA618" s="123"/>
      <c r="AB618" s="46"/>
    </row>
    <row r="619" spans="1:28" ht="27" customHeight="1">
      <c r="A619" s="91">
        <v>608</v>
      </c>
      <c r="B619" s="65"/>
      <c r="C619" s="63"/>
      <c r="D619" s="66"/>
      <c r="E619" s="114"/>
      <c r="F619" s="98"/>
      <c r="G619" s="63"/>
      <c r="H619" s="66"/>
      <c r="I619" s="112"/>
      <c r="J619" s="105"/>
      <c r="K619" s="110"/>
      <c r="L619" s="63"/>
      <c r="M619" s="63"/>
      <c r="N619" s="63"/>
      <c r="O619" s="66"/>
      <c r="P619" s="102"/>
      <c r="Q619" s="25"/>
      <c r="R619" s="207"/>
      <c r="S619" s="119"/>
      <c r="T619" s="63"/>
      <c r="U619" s="63"/>
      <c r="V619" s="63"/>
      <c r="W619" s="63"/>
      <c r="X619" s="63"/>
      <c r="Y619" s="25"/>
      <c r="Z619" s="120"/>
      <c r="AA619" s="123"/>
      <c r="AB619" s="46"/>
    </row>
    <row r="620" spans="1:28" ht="27" customHeight="1">
      <c r="A620" s="91">
        <v>609</v>
      </c>
      <c r="B620" s="65"/>
      <c r="C620" s="63"/>
      <c r="D620" s="66"/>
      <c r="E620" s="114"/>
      <c r="F620" s="98"/>
      <c r="G620" s="63"/>
      <c r="H620" s="66"/>
      <c r="I620" s="112"/>
      <c r="J620" s="105"/>
      <c r="K620" s="110"/>
      <c r="L620" s="63"/>
      <c r="M620" s="63"/>
      <c r="N620" s="63"/>
      <c r="O620" s="66"/>
      <c r="P620" s="102"/>
      <c r="Q620" s="25"/>
      <c r="R620" s="207"/>
      <c r="S620" s="119"/>
      <c r="T620" s="63"/>
      <c r="U620" s="63"/>
      <c r="V620" s="63"/>
      <c r="W620" s="63"/>
      <c r="X620" s="63"/>
      <c r="Y620" s="25"/>
      <c r="Z620" s="120"/>
      <c r="AA620" s="123"/>
      <c r="AB620" s="46"/>
    </row>
    <row r="621" spans="1:28" ht="27" customHeight="1">
      <c r="A621" s="91">
        <v>610</v>
      </c>
      <c r="B621" s="65"/>
      <c r="C621" s="63"/>
      <c r="D621" s="66"/>
      <c r="E621" s="114"/>
      <c r="F621" s="98"/>
      <c r="G621" s="63"/>
      <c r="H621" s="66"/>
      <c r="I621" s="112"/>
      <c r="J621" s="105"/>
      <c r="K621" s="110"/>
      <c r="L621" s="63"/>
      <c r="M621" s="63"/>
      <c r="N621" s="63"/>
      <c r="O621" s="66"/>
      <c r="P621" s="102"/>
      <c r="Q621" s="25"/>
      <c r="R621" s="207"/>
      <c r="S621" s="119"/>
      <c r="T621" s="63"/>
      <c r="U621" s="63"/>
      <c r="V621" s="63"/>
      <c r="W621" s="63"/>
      <c r="X621" s="63"/>
      <c r="Y621" s="25"/>
      <c r="Z621" s="120"/>
      <c r="AA621" s="123"/>
      <c r="AB621" s="46"/>
    </row>
    <row r="622" spans="1:28" ht="27" customHeight="1">
      <c r="A622" s="91">
        <v>611</v>
      </c>
      <c r="B622" s="65"/>
      <c r="C622" s="63"/>
      <c r="D622" s="66"/>
      <c r="E622" s="114"/>
      <c r="F622" s="98"/>
      <c r="G622" s="63"/>
      <c r="H622" s="66"/>
      <c r="I622" s="112"/>
      <c r="J622" s="105"/>
      <c r="K622" s="110"/>
      <c r="L622" s="63"/>
      <c r="M622" s="63"/>
      <c r="N622" s="63"/>
      <c r="O622" s="66"/>
      <c r="P622" s="102"/>
      <c r="Q622" s="25"/>
      <c r="R622" s="207"/>
      <c r="S622" s="119"/>
      <c r="T622" s="63"/>
      <c r="U622" s="63"/>
      <c r="V622" s="63"/>
      <c r="W622" s="63"/>
      <c r="X622" s="63"/>
      <c r="Y622" s="25"/>
      <c r="Z622" s="120"/>
      <c r="AA622" s="123"/>
      <c r="AB622" s="46"/>
    </row>
    <row r="623" spans="1:28" ht="27" customHeight="1">
      <c r="A623" s="91">
        <v>612</v>
      </c>
      <c r="B623" s="65"/>
      <c r="C623" s="63"/>
      <c r="D623" s="66"/>
      <c r="E623" s="114"/>
      <c r="F623" s="98"/>
      <c r="G623" s="63"/>
      <c r="H623" s="66"/>
      <c r="I623" s="112"/>
      <c r="J623" s="105"/>
      <c r="K623" s="110"/>
      <c r="L623" s="63"/>
      <c r="M623" s="63"/>
      <c r="N623" s="63"/>
      <c r="O623" s="66"/>
      <c r="P623" s="102"/>
      <c r="Q623" s="25"/>
      <c r="R623" s="207"/>
      <c r="S623" s="119"/>
      <c r="T623" s="63"/>
      <c r="U623" s="63"/>
      <c r="V623" s="63"/>
      <c r="W623" s="63"/>
      <c r="X623" s="63"/>
      <c r="Y623" s="25"/>
      <c r="Z623" s="120"/>
      <c r="AA623" s="123"/>
      <c r="AB623" s="46"/>
    </row>
    <row r="624" spans="1:28" ht="27" customHeight="1">
      <c r="A624" s="91">
        <v>613</v>
      </c>
      <c r="B624" s="65"/>
      <c r="C624" s="63"/>
      <c r="D624" s="66"/>
      <c r="E624" s="114"/>
      <c r="F624" s="98"/>
      <c r="G624" s="63"/>
      <c r="H624" s="66"/>
      <c r="I624" s="112"/>
      <c r="J624" s="105"/>
      <c r="K624" s="110"/>
      <c r="L624" s="63"/>
      <c r="M624" s="63"/>
      <c r="N624" s="63"/>
      <c r="O624" s="66"/>
      <c r="P624" s="102"/>
      <c r="Q624" s="25"/>
      <c r="R624" s="207"/>
      <c r="S624" s="119"/>
      <c r="T624" s="63"/>
      <c r="U624" s="63"/>
      <c r="V624" s="63"/>
      <c r="W624" s="63"/>
      <c r="X624" s="63"/>
      <c r="Y624" s="25"/>
      <c r="Z624" s="120"/>
      <c r="AA624" s="123"/>
      <c r="AB624" s="46"/>
    </row>
    <row r="625" spans="1:28" ht="27" customHeight="1">
      <c r="A625" s="91">
        <v>614</v>
      </c>
      <c r="B625" s="65"/>
      <c r="C625" s="63"/>
      <c r="D625" s="66"/>
      <c r="E625" s="114"/>
      <c r="F625" s="98"/>
      <c r="G625" s="63"/>
      <c r="H625" s="66"/>
      <c r="I625" s="112"/>
      <c r="J625" s="105"/>
      <c r="K625" s="110"/>
      <c r="L625" s="63"/>
      <c r="M625" s="63"/>
      <c r="N625" s="63"/>
      <c r="O625" s="66"/>
      <c r="P625" s="102"/>
      <c r="Q625" s="25"/>
      <c r="R625" s="207"/>
      <c r="S625" s="119"/>
      <c r="T625" s="63"/>
      <c r="U625" s="63"/>
      <c r="V625" s="63"/>
      <c r="W625" s="63"/>
      <c r="X625" s="63"/>
      <c r="Y625" s="25"/>
      <c r="Z625" s="120"/>
      <c r="AA625" s="123"/>
      <c r="AB625" s="46"/>
    </row>
    <row r="626" spans="1:28" ht="27" customHeight="1">
      <c r="A626" s="91">
        <v>615</v>
      </c>
      <c r="B626" s="65"/>
      <c r="C626" s="63"/>
      <c r="D626" s="66"/>
      <c r="E626" s="114"/>
      <c r="F626" s="98"/>
      <c r="G626" s="63"/>
      <c r="H626" s="66"/>
      <c r="I626" s="112"/>
      <c r="J626" s="105"/>
      <c r="K626" s="110"/>
      <c r="L626" s="63"/>
      <c r="M626" s="63"/>
      <c r="N626" s="63"/>
      <c r="O626" s="66"/>
      <c r="P626" s="102"/>
      <c r="Q626" s="25"/>
      <c r="R626" s="207"/>
      <c r="S626" s="119"/>
      <c r="T626" s="63"/>
      <c r="U626" s="63"/>
      <c r="V626" s="63"/>
      <c r="W626" s="63"/>
      <c r="X626" s="63"/>
      <c r="Y626" s="25"/>
      <c r="Z626" s="120"/>
      <c r="AA626" s="123"/>
      <c r="AB626" s="46"/>
    </row>
    <row r="627" spans="1:28" ht="27" customHeight="1">
      <c r="A627" s="91">
        <v>616</v>
      </c>
      <c r="B627" s="65"/>
      <c r="C627" s="63"/>
      <c r="D627" s="66"/>
      <c r="E627" s="114"/>
      <c r="F627" s="98"/>
      <c r="G627" s="63"/>
      <c r="H627" s="66"/>
      <c r="I627" s="112"/>
      <c r="J627" s="105"/>
      <c r="K627" s="110"/>
      <c r="L627" s="63"/>
      <c r="M627" s="63"/>
      <c r="N627" s="63"/>
      <c r="O627" s="66"/>
      <c r="P627" s="102"/>
      <c r="Q627" s="25"/>
      <c r="R627" s="207"/>
      <c r="S627" s="119"/>
      <c r="T627" s="63"/>
      <c r="U627" s="63"/>
      <c r="V627" s="63"/>
      <c r="W627" s="63"/>
      <c r="X627" s="63"/>
      <c r="Y627" s="25"/>
      <c r="Z627" s="120"/>
      <c r="AA627" s="123"/>
      <c r="AB627" s="46"/>
    </row>
    <row r="628" spans="1:28" ht="27" customHeight="1">
      <c r="A628" s="91">
        <v>617</v>
      </c>
      <c r="B628" s="65"/>
      <c r="C628" s="63"/>
      <c r="D628" s="66"/>
      <c r="E628" s="114"/>
      <c r="F628" s="98"/>
      <c r="G628" s="63"/>
      <c r="H628" s="66"/>
      <c r="I628" s="112"/>
      <c r="J628" s="105"/>
      <c r="K628" s="110"/>
      <c r="L628" s="63"/>
      <c r="M628" s="63"/>
      <c r="N628" s="63"/>
      <c r="O628" s="66"/>
      <c r="P628" s="102"/>
      <c r="Q628" s="25"/>
      <c r="R628" s="207"/>
      <c r="S628" s="119"/>
      <c r="T628" s="63"/>
      <c r="U628" s="63"/>
      <c r="V628" s="63"/>
      <c r="W628" s="63"/>
      <c r="X628" s="63"/>
      <c r="Y628" s="25"/>
      <c r="Z628" s="120"/>
      <c r="AA628" s="123"/>
      <c r="AB628" s="46"/>
    </row>
    <row r="629" spans="1:28" ht="27" customHeight="1">
      <c r="A629" s="91">
        <v>618</v>
      </c>
      <c r="B629" s="65"/>
      <c r="C629" s="63"/>
      <c r="D629" s="66"/>
      <c r="E629" s="114"/>
      <c r="F629" s="98"/>
      <c r="G629" s="63"/>
      <c r="H629" s="66"/>
      <c r="I629" s="112"/>
      <c r="J629" s="105"/>
      <c r="K629" s="110"/>
      <c r="L629" s="63"/>
      <c r="M629" s="63"/>
      <c r="N629" s="63"/>
      <c r="O629" s="66"/>
      <c r="P629" s="102"/>
      <c r="Q629" s="25"/>
      <c r="R629" s="207"/>
      <c r="S629" s="119"/>
      <c r="T629" s="63"/>
      <c r="U629" s="63"/>
      <c r="V629" s="63"/>
      <c r="W629" s="63"/>
      <c r="X629" s="63"/>
      <c r="Y629" s="25"/>
      <c r="Z629" s="120"/>
      <c r="AA629" s="123"/>
      <c r="AB629" s="46"/>
    </row>
    <row r="630" spans="1:28" ht="27" customHeight="1">
      <c r="A630" s="91">
        <v>619</v>
      </c>
      <c r="B630" s="65"/>
      <c r="C630" s="63"/>
      <c r="D630" s="66"/>
      <c r="E630" s="114"/>
      <c r="F630" s="98"/>
      <c r="G630" s="63"/>
      <c r="H630" s="66"/>
      <c r="I630" s="112"/>
      <c r="J630" s="105"/>
      <c r="K630" s="110"/>
      <c r="L630" s="63"/>
      <c r="M630" s="63"/>
      <c r="N630" s="63"/>
      <c r="O630" s="66"/>
      <c r="P630" s="102"/>
      <c r="Q630" s="25"/>
      <c r="R630" s="207"/>
      <c r="S630" s="119"/>
      <c r="T630" s="63"/>
      <c r="U630" s="63"/>
      <c r="V630" s="63"/>
      <c r="W630" s="63"/>
      <c r="X630" s="63"/>
      <c r="Y630" s="25"/>
      <c r="Z630" s="120"/>
      <c r="AA630" s="123"/>
      <c r="AB630" s="46"/>
    </row>
    <row r="631" spans="1:28" ht="27" customHeight="1">
      <c r="A631" s="91">
        <v>620</v>
      </c>
      <c r="B631" s="65"/>
      <c r="C631" s="63"/>
      <c r="D631" s="66"/>
      <c r="E631" s="114"/>
      <c r="F631" s="98"/>
      <c r="G631" s="63"/>
      <c r="H631" s="66"/>
      <c r="I631" s="112"/>
      <c r="J631" s="105"/>
      <c r="K631" s="110"/>
      <c r="L631" s="63"/>
      <c r="M631" s="63"/>
      <c r="N631" s="63"/>
      <c r="O631" s="66"/>
      <c r="P631" s="102"/>
      <c r="Q631" s="25"/>
      <c r="R631" s="207"/>
      <c r="S631" s="119"/>
      <c r="T631" s="63"/>
      <c r="U631" s="63"/>
      <c r="V631" s="63"/>
      <c r="W631" s="63"/>
      <c r="X631" s="63"/>
      <c r="Y631" s="25"/>
      <c r="Z631" s="120"/>
      <c r="AA631" s="123"/>
      <c r="AB631" s="46"/>
    </row>
    <row r="632" spans="1:28" ht="27" customHeight="1">
      <c r="A632" s="91">
        <v>621</v>
      </c>
      <c r="B632" s="65"/>
      <c r="C632" s="63"/>
      <c r="D632" s="66"/>
      <c r="E632" s="114"/>
      <c r="F632" s="98"/>
      <c r="G632" s="63"/>
      <c r="H632" s="66"/>
      <c r="I632" s="112"/>
      <c r="J632" s="105"/>
      <c r="K632" s="110"/>
      <c r="L632" s="63"/>
      <c r="M632" s="63"/>
      <c r="N632" s="63"/>
      <c r="O632" s="66"/>
      <c r="P632" s="102"/>
      <c r="Q632" s="25"/>
      <c r="R632" s="207"/>
      <c r="S632" s="119"/>
      <c r="T632" s="63"/>
      <c r="U632" s="63"/>
      <c r="V632" s="63"/>
      <c r="W632" s="63"/>
      <c r="X632" s="63"/>
      <c r="Y632" s="25"/>
      <c r="Z632" s="120"/>
      <c r="AA632" s="123"/>
      <c r="AB632" s="46"/>
    </row>
    <row r="633" spans="1:28" ht="27" customHeight="1">
      <c r="A633" s="91">
        <v>622</v>
      </c>
      <c r="B633" s="65"/>
      <c r="C633" s="63"/>
      <c r="D633" s="66"/>
      <c r="E633" s="114"/>
      <c r="F633" s="98"/>
      <c r="G633" s="63"/>
      <c r="H633" s="66"/>
      <c r="I633" s="112"/>
      <c r="J633" s="105"/>
      <c r="K633" s="110"/>
      <c r="L633" s="63"/>
      <c r="M633" s="63"/>
      <c r="N633" s="63"/>
      <c r="O633" s="66"/>
      <c r="P633" s="102"/>
      <c r="Q633" s="25"/>
      <c r="R633" s="207"/>
      <c r="S633" s="119"/>
      <c r="T633" s="63"/>
      <c r="U633" s="63"/>
      <c r="V633" s="63"/>
      <c r="W633" s="63"/>
      <c r="X633" s="63"/>
      <c r="Y633" s="25"/>
      <c r="Z633" s="120"/>
      <c r="AA633" s="123"/>
      <c r="AB633" s="46"/>
    </row>
    <row r="634" spans="1:28" ht="27" customHeight="1">
      <c r="A634" s="91">
        <v>623</v>
      </c>
      <c r="B634" s="65"/>
      <c r="C634" s="63"/>
      <c r="D634" s="66"/>
      <c r="E634" s="114"/>
      <c r="F634" s="98"/>
      <c r="G634" s="63"/>
      <c r="H634" s="66"/>
      <c r="I634" s="112"/>
      <c r="J634" s="105"/>
      <c r="K634" s="110"/>
      <c r="L634" s="63"/>
      <c r="M634" s="63"/>
      <c r="N634" s="63"/>
      <c r="O634" s="66"/>
      <c r="P634" s="102"/>
      <c r="Q634" s="25"/>
      <c r="R634" s="207"/>
      <c r="S634" s="119"/>
      <c r="T634" s="63"/>
      <c r="U634" s="63"/>
      <c r="V634" s="63"/>
      <c r="W634" s="63"/>
      <c r="X634" s="63"/>
      <c r="Y634" s="25"/>
      <c r="Z634" s="120"/>
      <c r="AA634" s="123"/>
      <c r="AB634" s="46"/>
    </row>
    <row r="635" spans="1:28" ht="27" customHeight="1">
      <c r="A635" s="91">
        <v>624</v>
      </c>
      <c r="B635" s="65"/>
      <c r="C635" s="63"/>
      <c r="D635" s="66"/>
      <c r="E635" s="114"/>
      <c r="F635" s="98"/>
      <c r="G635" s="63"/>
      <c r="H635" s="66"/>
      <c r="I635" s="112"/>
      <c r="J635" s="105"/>
      <c r="K635" s="110"/>
      <c r="L635" s="63"/>
      <c r="M635" s="63"/>
      <c r="N635" s="63"/>
      <c r="O635" s="66"/>
      <c r="P635" s="102"/>
      <c r="Q635" s="25"/>
      <c r="R635" s="207"/>
      <c r="S635" s="119"/>
      <c r="T635" s="63"/>
      <c r="U635" s="63"/>
      <c r="V635" s="63"/>
      <c r="W635" s="63"/>
      <c r="X635" s="63"/>
      <c r="Y635" s="25"/>
      <c r="Z635" s="120"/>
      <c r="AA635" s="123"/>
      <c r="AB635" s="46"/>
    </row>
    <row r="636" spans="1:28" ht="27" customHeight="1">
      <c r="A636" s="91">
        <v>625</v>
      </c>
      <c r="B636" s="65"/>
      <c r="C636" s="63"/>
      <c r="D636" s="66"/>
      <c r="E636" s="114"/>
      <c r="F636" s="98"/>
      <c r="G636" s="63"/>
      <c r="H636" s="66"/>
      <c r="I636" s="112"/>
      <c r="J636" s="105"/>
      <c r="K636" s="110"/>
      <c r="L636" s="63"/>
      <c r="M636" s="63"/>
      <c r="N636" s="63"/>
      <c r="O636" s="66"/>
      <c r="P636" s="102"/>
      <c r="Q636" s="25"/>
      <c r="R636" s="207"/>
      <c r="S636" s="119"/>
      <c r="T636" s="63"/>
      <c r="U636" s="63"/>
      <c r="V636" s="63"/>
      <c r="W636" s="63"/>
      <c r="X636" s="63"/>
      <c r="Y636" s="25"/>
      <c r="Z636" s="120"/>
      <c r="AA636" s="123"/>
      <c r="AB636" s="46"/>
    </row>
    <row r="637" spans="1:28" ht="27" customHeight="1">
      <c r="A637" s="91">
        <v>626</v>
      </c>
      <c r="B637" s="65"/>
      <c r="C637" s="63"/>
      <c r="D637" s="66"/>
      <c r="E637" s="114"/>
      <c r="F637" s="98"/>
      <c r="G637" s="63"/>
      <c r="H637" s="66"/>
      <c r="I637" s="112"/>
      <c r="J637" s="105"/>
      <c r="K637" s="110"/>
      <c r="L637" s="63"/>
      <c r="M637" s="63"/>
      <c r="N637" s="63"/>
      <c r="O637" s="66"/>
      <c r="P637" s="102"/>
      <c r="Q637" s="25"/>
      <c r="R637" s="207"/>
      <c r="S637" s="119"/>
      <c r="T637" s="63"/>
      <c r="U637" s="63"/>
      <c r="V637" s="63"/>
      <c r="W637" s="63"/>
      <c r="X637" s="63"/>
      <c r="Y637" s="25"/>
      <c r="Z637" s="120"/>
      <c r="AA637" s="123"/>
      <c r="AB637" s="46"/>
    </row>
    <row r="638" spans="1:28" ht="27" customHeight="1">
      <c r="A638" s="91">
        <v>627</v>
      </c>
      <c r="B638" s="65"/>
      <c r="C638" s="63"/>
      <c r="D638" s="66"/>
      <c r="E638" s="114"/>
      <c r="F638" s="98"/>
      <c r="G638" s="63"/>
      <c r="H638" s="66"/>
      <c r="I638" s="112"/>
      <c r="J638" s="105"/>
      <c r="K638" s="110"/>
      <c r="L638" s="63"/>
      <c r="M638" s="63"/>
      <c r="N638" s="63"/>
      <c r="O638" s="66"/>
      <c r="P638" s="102"/>
      <c r="Q638" s="25"/>
      <c r="R638" s="207"/>
      <c r="S638" s="119"/>
      <c r="T638" s="63"/>
      <c r="U638" s="63"/>
      <c r="V638" s="63"/>
      <c r="W638" s="63"/>
      <c r="X638" s="63"/>
      <c r="Y638" s="25"/>
      <c r="Z638" s="120"/>
      <c r="AA638" s="123"/>
      <c r="AB638" s="46"/>
    </row>
    <row r="639" spans="1:28" ht="27" customHeight="1">
      <c r="A639" s="91">
        <v>628</v>
      </c>
      <c r="B639" s="65"/>
      <c r="C639" s="63"/>
      <c r="D639" s="66"/>
      <c r="E639" s="114"/>
      <c r="F639" s="98"/>
      <c r="G639" s="63"/>
      <c r="H639" s="66"/>
      <c r="I639" s="112"/>
      <c r="J639" s="105"/>
      <c r="K639" s="110"/>
      <c r="L639" s="63"/>
      <c r="M639" s="63"/>
      <c r="N639" s="63"/>
      <c r="O639" s="66"/>
      <c r="P639" s="102"/>
      <c r="Q639" s="25"/>
      <c r="R639" s="207"/>
      <c r="S639" s="119"/>
      <c r="T639" s="63"/>
      <c r="U639" s="63"/>
      <c r="V639" s="63"/>
      <c r="W639" s="63"/>
      <c r="X639" s="63"/>
      <c r="Y639" s="25"/>
      <c r="Z639" s="120"/>
      <c r="AA639" s="123"/>
      <c r="AB639" s="46"/>
    </row>
    <row r="640" spans="1:28" ht="27" customHeight="1">
      <c r="A640" s="91">
        <v>629</v>
      </c>
      <c r="B640" s="65"/>
      <c r="C640" s="63"/>
      <c r="D640" s="66"/>
      <c r="E640" s="114"/>
      <c r="F640" s="98"/>
      <c r="G640" s="63"/>
      <c r="H640" s="66"/>
      <c r="I640" s="112"/>
      <c r="J640" s="105"/>
      <c r="K640" s="110"/>
      <c r="L640" s="63"/>
      <c r="M640" s="63"/>
      <c r="N640" s="63"/>
      <c r="O640" s="66"/>
      <c r="P640" s="102"/>
      <c r="Q640" s="25"/>
      <c r="R640" s="207"/>
      <c r="S640" s="119"/>
      <c r="T640" s="63"/>
      <c r="U640" s="63"/>
      <c r="V640" s="63"/>
      <c r="W640" s="63"/>
      <c r="X640" s="63"/>
      <c r="Y640" s="25"/>
      <c r="Z640" s="120"/>
      <c r="AA640" s="123"/>
      <c r="AB640" s="46"/>
    </row>
    <row r="641" spans="1:28" ht="27" customHeight="1">
      <c r="A641" s="91">
        <v>630</v>
      </c>
      <c r="B641" s="65"/>
      <c r="C641" s="63"/>
      <c r="D641" s="66"/>
      <c r="E641" s="114"/>
      <c r="F641" s="98"/>
      <c r="G641" s="63"/>
      <c r="H641" s="66"/>
      <c r="I641" s="112"/>
      <c r="J641" s="105"/>
      <c r="K641" s="110"/>
      <c r="L641" s="63"/>
      <c r="M641" s="63"/>
      <c r="N641" s="63"/>
      <c r="O641" s="66"/>
      <c r="P641" s="102"/>
      <c r="Q641" s="25"/>
      <c r="R641" s="207"/>
      <c r="S641" s="119"/>
      <c r="T641" s="63"/>
      <c r="U641" s="63"/>
      <c r="V641" s="63"/>
      <c r="W641" s="63"/>
      <c r="X641" s="63"/>
      <c r="Y641" s="25"/>
      <c r="Z641" s="120"/>
      <c r="AA641" s="123"/>
      <c r="AB641" s="46"/>
    </row>
    <row r="642" spans="1:28" ht="27" customHeight="1">
      <c r="A642" s="91">
        <v>631</v>
      </c>
      <c r="B642" s="65"/>
      <c r="C642" s="63"/>
      <c r="D642" s="66"/>
      <c r="E642" s="114"/>
      <c r="F642" s="98"/>
      <c r="G642" s="63"/>
      <c r="H642" s="66"/>
      <c r="I642" s="112"/>
      <c r="J642" s="105"/>
      <c r="K642" s="110"/>
      <c r="L642" s="63"/>
      <c r="M642" s="63"/>
      <c r="N642" s="63"/>
      <c r="O642" s="66"/>
      <c r="P642" s="102"/>
      <c r="Q642" s="25"/>
      <c r="R642" s="207"/>
      <c r="S642" s="119"/>
      <c r="T642" s="63"/>
      <c r="U642" s="63"/>
      <c r="V642" s="63"/>
      <c r="W642" s="63"/>
      <c r="X642" s="63"/>
      <c r="Y642" s="25"/>
      <c r="Z642" s="120"/>
      <c r="AA642" s="123"/>
      <c r="AB642" s="46"/>
    </row>
    <row r="643" spans="1:28" ht="27" customHeight="1">
      <c r="A643" s="91">
        <v>632</v>
      </c>
      <c r="B643" s="65"/>
      <c r="C643" s="63"/>
      <c r="D643" s="66"/>
      <c r="E643" s="114"/>
      <c r="F643" s="98"/>
      <c r="G643" s="63"/>
      <c r="H643" s="66"/>
      <c r="I643" s="112"/>
      <c r="J643" s="105"/>
      <c r="K643" s="110"/>
      <c r="L643" s="63"/>
      <c r="M643" s="63"/>
      <c r="N643" s="63"/>
      <c r="O643" s="66"/>
      <c r="P643" s="102"/>
      <c r="Q643" s="25"/>
      <c r="R643" s="207"/>
      <c r="S643" s="119"/>
      <c r="T643" s="63"/>
      <c r="U643" s="63"/>
      <c r="V643" s="63"/>
      <c r="W643" s="63"/>
      <c r="X643" s="63"/>
      <c r="Y643" s="25"/>
      <c r="Z643" s="120"/>
      <c r="AA643" s="123"/>
      <c r="AB643" s="46"/>
    </row>
    <row r="644" spans="1:28" ht="27" customHeight="1">
      <c r="A644" s="91">
        <v>633</v>
      </c>
      <c r="B644" s="65"/>
      <c r="C644" s="63"/>
      <c r="D644" s="66"/>
      <c r="E644" s="114"/>
      <c r="F644" s="98"/>
      <c r="G644" s="63"/>
      <c r="H644" s="66"/>
      <c r="I644" s="112"/>
      <c r="J644" s="105"/>
      <c r="K644" s="110"/>
      <c r="L644" s="63"/>
      <c r="M644" s="63"/>
      <c r="N644" s="63"/>
      <c r="O644" s="66"/>
      <c r="P644" s="102"/>
      <c r="Q644" s="25"/>
      <c r="R644" s="207"/>
      <c r="S644" s="119"/>
      <c r="T644" s="63"/>
      <c r="U644" s="63"/>
      <c r="V644" s="63"/>
      <c r="W644" s="63"/>
      <c r="X644" s="63"/>
      <c r="Y644" s="25"/>
      <c r="Z644" s="120"/>
      <c r="AA644" s="123"/>
      <c r="AB644" s="46"/>
    </row>
    <row r="645" spans="1:28" ht="27" customHeight="1">
      <c r="A645" s="91">
        <v>634</v>
      </c>
      <c r="B645" s="65"/>
      <c r="C645" s="63"/>
      <c r="D645" s="66"/>
      <c r="E645" s="114"/>
      <c r="F645" s="98"/>
      <c r="G645" s="63"/>
      <c r="H645" s="66"/>
      <c r="I645" s="112"/>
      <c r="J645" s="105"/>
      <c r="K645" s="110"/>
      <c r="L645" s="63"/>
      <c r="M645" s="63"/>
      <c r="N645" s="63"/>
      <c r="O645" s="66"/>
      <c r="P645" s="102"/>
      <c r="Q645" s="25"/>
      <c r="R645" s="207"/>
      <c r="S645" s="119"/>
      <c r="T645" s="63"/>
      <c r="U645" s="63"/>
      <c r="V645" s="63"/>
      <c r="W645" s="63"/>
      <c r="X645" s="63"/>
      <c r="Y645" s="25"/>
      <c r="Z645" s="120"/>
      <c r="AA645" s="123"/>
      <c r="AB645" s="46"/>
    </row>
    <row r="646" spans="1:28" ht="27" customHeight="1">
      <c r="A646" s="91">
        <v>635</v>
      </c>
      <c r="B646" s="65"/>
      <c r="C646" s="63"/>
      <c r="D646" s="66"/>
      <c r="E646" s="114"/>
      <c r="F646" s="98"/>
      <c r="G646" s="63"/>
      <c r="H646" s="66"/>
      <c r="I646" s="112"/>
      <c r="J646" s="105"/>
      <c r="K646" s="110"/>
      <c r="L646" s="63"/>
      <c r="M646" s="63"/>
      <c r="N646" s="63"/>
      <c r="O646" s="66"/>
      <c r="P646" s="102"/>
      <c r="Q646" s="25"/>
      <c r="R646" s="207"/>
      <c r="S646" s="119"/>
      <c r="T646" s="63"/>
      <c r="U646" s="63"/>
      <c r="V646" s="63"/>
      <c r="W646" s="63"/>
      <c r="X646" s="63"/>
      <c r="Y646" s="25"/>
      <c r="Z646" s="120"/>
      <c r="AA646" s="123"/>
      <c r="AB646" s="46"/>
    </row>
    <row r="647" spans="1:28" ht="27" customHeight="1">
      <c r="A647" s="91">
        <v>636</v>
      </c>
      <c r="B647" s="65"/>
      <c r="C647" s="63"/>
      <c r="D647" s="66"/>
      <c r="E647" s="114"/>
      <c r="F647" s="98"/>
      <c r="G647" s="63"/>
      <c r="H647" s="66"/>
      <c r="I647" s="112"/>
      <c r="J647" s="105"/>
      <c r="K647" s="110"/>
      <c r="L647" s="63"/>
      <c r="M647" s="63"/>
      <c r="N647" s="63"/>
      <c r="O647" s="66"/>
      <c r="P647" s="102"/>
      <c r="Q647" s="25"/>
      <c r="R647" s="207"/>
      <c r="S647" s="119"/>
      <c r="T647" s="63"/>
      <c r="U647" s="63"/>
      <c r="V647" s="63"/>
      <c r="W647" s="63"/>
      <c r="X647" s="63"/>
      <c r="Y647" s="25"/>
      <c r="Z647" s="120"/>
      <c r="AA647" s="123"/>
      <c r="AB647" s="46"/>
    </row>
    <row r="648" spans="1:28" ht="27" customHeight="1">
      <c r="A648" s="91">
        <v>637</v>
      </c>
      <c r="B648" s="65"/>
      <c r="C648" s="63"/>
      <c r="D648" s="66"/>
      <c r="E648" s="114"/>
      <c r="F648" s="98"/>
      <c r="G648" s="63"/>
      <c r="H648" s="66"/>
      <c r="I648" s="112"/>
      <c r="J648" s="105"/>
      <c r="K648" s="110"/>
      <c r="L648" s="63"/>
      <c r="M648" s="63"/>
      <c r="N648" s="63"/>
      <c r="O648" s="66"/>
      <c r="P648" s="102"/>
      <c r="Q648" s="25"/>
      <c r="R648" s="207"/>
      <c r="S648" s="119"/>
      <c r="T648" s="63"/>
      <c r="U648" s="63"/>
      <c r="V648" s="63"/>
      <c r="W648" s="63"/>
      <c r="X648" s="63"/>
      <c r="Y648" s="25"/>
      <c r="Z648" s="120"/>
      <c r="AA648" s="123"/>
      <c r="AB648" s="46"/>
    </row>
    <row r="649" spans="1:28" ht="27" customHeight="1">
      <c r="A649" s="91">
        <v>638</v>
      </c>
      <c r="B649" s="65"/>
      <c r="C649" s="63"/>
      <c r="D649" s="66"/>
      <c r="E649" s="114"/>
      <c r="F649" s="98"/>
      <c r="G649" s="63"/>
      <c r="H649" s="66"/>
      <c r="I649" s="112"/>
      <c r="J649" s="105"/>
      <c r="K649" s="110"/>
      <c r="L649" s="63"/>
      <c r="M649" s="63"/>
      <c r="N649" s="63"/>
      <c r="O649" s="66"/>
      <c r="P649" s="102"/>
      <c r="Q649" s="25"/>
      <c r="R649" s="207"/>
      <c r="S649" s="119"/>
      <c r="T649" s="63"/>
      <c r="U649" s="63"/>
      <c r="V649" s="63"/>
      <c r="W649" s="63"/>
      <c r="X649" s="63"/>
      <c r="Y649" s="25"/>
      <c r="Z649" s="120"/>
      <c r="AA649" s="123"/>
      <c r="AB649" s="46"/>
    </row>
    <row r="650" spans="1:28" ht="27" customHeight="1">
      <c r="A650" s="91">
        <v>639</v>
      </c>
      <c r="B650" s="65"/>
      <c r="C650" s="63"/>
      <c r="D650" s="66"/>
      <c r="E650" s="114"/>
      <c r="F650" s="98"/>
      <c r="G650" s="63"/>
      <c r="H650" s="66"/>
      <c r="I650" s="112"/>
      <c r="J650" s="105"/>
      <c r="K650" s="110"/>
      <c r="L650" s="63"/>
      <c r="M650" s="63"/>
      <c r="N650" s="63"/>
      <c r="O650" s="66"/>
      <c r="P650" s="102"/>
      <c r="Q650" s="25"/>
      <c r="R650" s="207"/>
      <c r="S650" s="119"/>
      <c r="T650" s="63"/>
      <c r="U650" s="63"/>
      <c r="V650" s="63"/>
      <c r="W650" s="63"/>
      <c r="X650" s="63"/>
      <c r="Y650" s="25"/>
      <c r="Z650" s="120"/>
      <c r="AA650" s="123"/>
      <c r="AB650" s="46"/>
    </row>
    <row r="651" spans="1:28" ht="27" customHeight="1">
      <c r="A651" s="91">
        <v>640</v>
      </c>
      <c r="B651" s="65"/>
      <c r="C651" s="63"/>
      <c r="D651" s="66"/>
      <c r="E651" s="114"/>
      <c r="F651" s="98"/>
      <c r="G651" s="63"/>
      <c r="H651" s="66"/>
      <c r="I651" s="112"/>
      <c r="J651" s="105"/>
      <c r="K651" s="110"/>
      <c r="L651" s="63"/>
      <c r="M651" s="63"/>
      <c r="N651" s="63"/>
      <c r="O651" s="66"/>
      <c r="P651" s="102"/>
      <c r="Q651" s="25"/>
      <c r="R651" s="207"/>
      <c r="S651" s="119"/>
      <c r="T651" s="63"/>
      <c r="U651" s="63"/>
      <c r="V651" s="63"/>
      <c r="W651" s="63"/>
      <c r="X651" s="63"/>
      <c r="Y651" s="25"/>
      <c r="Z651" s="120"/>
      <c r="AA651" s="123"/>
      <c r="AB651" s="46"/>
    </row>
    <row r="652" spans="1:28" ht="27" customHeight="1">
      <c r="A652" s="91">
        <v>641</v>
      </c>
      <c r="B652" s="65"/>
      <c r="C652" s="63"/>
      <c r="D652" s="66"/>
      <c r="E652" s="114"/>
      <c r="F652" s="98"/>
      <c r="G652" s="63"/>
      <c r="H652" s="66"/>
      <c r="I652" s="112"/>
      <c r="J652" s="105"/>
      <c r="K652" s="110"/>
      <c r="L652" s="63"/>
      <c r="M652" s="63"/>
      <c r="N652" s="63"/>
      <c r="O652" s="66"/>
      <c r="P652" s="102"/>
      <c r="Q652" s="25"/>
      <c r="R652" s="207"/>
      <c r="S652" s="119"/>
      <c r="T652" s="63"/>
      <c r="U652" s="63"/>
      <c r="V652" s="63"/>
      <c r="W652" s="63"/>
      <c r="X652" s="63"/>
      <c r="Y652" s="25"/>
      <c r="Z652" s="120"/>
      <c r="AA652" s="123"/>
      <c r="AB652" s="46"/>
    </row>
    <row r="653" spans="1:28" ht="27" customHeight="1">
      <c r="A653" s="91">
        <v>642</v>
      </c>
      <c r="B653" s="65"/>
      <c r="C653" s="63"/>
      <c r="D653" s="66"/>
      <c r="E653" s="114"/>
      <c r="F653" s="98"/>
      <c r="G653" s="63"/>
      <c r="H653" s="66"/>
      <c r="I653" s="112"/>
      <c r="J653" s="105"/>
      <c r="K653" s="110"/>
      <c r="L653" s="63"/>
      <c r="M653" s="63"/>
      <c r="N653" s="63"/>
      <c r="O653" s="66"/>
      <c r="P653" s="102"/>
      <c r="Q653" s="25"/>
      <c r="R653" s="207"/>
      <c r="S653" s="119"/>
      <c r="T653" s="63"/>
      <c r="U653" s="63"/>
      <c r="V653" s="63"/>
      <c r="W653" s="63"/>
      <c r="X653" s="63"/>
      <c r="Y653" s="25"/>
      <c r="Z653" s="120"/>
      <c r="AA653" s="123"/>
      <c r="AB653" s="46"/>
    </row>
    <row r="654" spans="1:28" ht="27" customHeight="1">
      <c r="A654" s="91">
        <v>643</v>
      </c>
      <c r="B654" s="65"/>
      <c r="C654" s="63"/>
      <c r="D654" s="66"/>
      <c r="E654" s="114"/>
      <c r="F654" s="98"/>
      <c r="G654" s="63"/>
      <c r="H654" s="66"/>
      <c r="I654" s="112"/>
      <c r="J654" s="105"/>
      <c r="K654" s="110"/>
      <c r="L654" s="63"/>
      <c r="M654" s="63"/>
      <c r="N654" s="63"/>
      <c r="O654" s="66"/>
      <c r="P654" s="102"/>
      <c r="Q654" s="25"/>
      <c r="R654" s="207"/>
      <c r="S654" s="119"/>
      <c r="T654" s="63"/>
      <c r="U654" s="63"/>
      <c r="V654" s="63"/>
      <c r="W654" s="63"/>
      <c r="X654" s="63"/>
      <c r="Y654" s="25"/>
      <c r="Z654" s="120"/>
      <c r="AA654" s="123"/>
      <c r="AB654" s="46"/>
    </row>
    <row r="655" spans="1:28" ht="27" customHeight="1">
      <c r="A655" s="91">
        <v>644</v>
      </c>
      <c r="B655" s="65"/>
      <c r="C655" s="63"/>
      <c r="D655" s="66"/>
      <c r="E655" s="114"/>
      <c r="F655" s="98"/>
      <c r="G655" s="63"/>
      <c r="H655" s="66"/>
      <c r="I655" s="112"/>
      <c r="J655" s="105"/>
      <c r="K655" s="110"/>
      <c r="L655" s="63"/>
      <c r="M655" s="63"/>
      <c r="N655" s="63"/>
      <c r="O655" s="66"/>
      <c r="P655" s="102"/>
      <c r="Q655" s="25"/>
      <c r="R655" s="207"/>
      <c r="S655" s="119"/>
      <c r="T655" s="63"/>
      <c r="U655" s="63"/>
      <c r="V655" s="63"/>
      <c r="W655" s="63"/>
      <c r="X655" s="63"/>
      <c r="Y655" s="25"/>
      <c r="Z655" s="120"/>
      <c r="AA655" s="123"/>
      <c r="AB655" s="46"/>
    </row>
    <row r="656" spans="1:28" ht="27" customHeight="1">
      <c r="A656" s="91">
        <v>645</v>
      </c>
      <c r="B656" s="65"/>
      <c r="C656" s="63"/>
      <c r="D656" s="66"/>
      <c r="E656" s="114"/>
      <c r="F656" s="98"/>
      <c r="G656" s="63"/>
      <c r="H656" s="66"/>
      <c r="I656" s="112"/>
      <c r="J656" s="105"/>
      <c r="K656" s="110"/>
      <c r="L656" s="63"/>
      <c r="M656" s="63"/>
      <c r="N656" s="63"/>
      <c r="O656" s="66"/>
      <c r="P656" s="102"/>
      <c r="Q656" s="25"/>
      <c r="R656" s="207"/>
      <c r="S656" s="119"/>
      <c r="T656" s="63"/>
      <c r="U656" s="63"/>
      <c r="V656" s="63"/>
      <c r="W656" s="63"/>
      <c r="X656" s="63"/>
      <c r="Y656" s="25"/>
      <c r="Z656" s="120"/>
      <c r="AA656" s="123"/>
      <c r="AB656" s="46"/>
    </row>
    <row r="657" spans="1:28" ht="27" customHeight="1">
      <c r="A657" s="91">
        <v>646</v>
      </c>
      <c r="B657" s="65"/>
      <c r="C657" s="63"/>
      <c r="D657" s="66"/>
      <c r="E657" s="114"/>
      <c r="F657" s="98"/>
      <c r="G657" s="63"/>
      <c r="H657" s="66"/>
      <c r="I657" s="112"/>
      <c r="J657" s="105"/>
      <c r="K657" s="110"/>
      <c r="L657" s="63"/>
      <c r="M657" s="63"/>
      <c r="N657" s="63"/>
      <c r="O657" s="66"/>
      <c r="P657" s="102"/>
      <c r="Q657" s="25"/>
      <c r="R657" s="207"/>
      <c r="S657" s="119"/>
      <c r="T657" s="63"/>
      <c r="U657" s="63"/>
      <c r="V657" s="63"/>
      <c r="W657" s="63"/>
      <c r="X657" s="63"/>
      <c r="Y657" s="25"/>
      <c r="Z657" s="120"/>
      <c r="AA657" s="123"/>
      <c r="AB657" s="46"/>
    </row>
    <row r="658" spans="1:28" ht="27" customHeight="1">
      <c r="A658" s="91">
        <v>647</v>
      </c>
      <c r="B658" s="65"/>
      <c r="C658" s="63"/>
      <c r="D658" s="66"/>
      <c r="E658" s="114"/>
      <c r="F658" s="98"/>
      <c r="G658" s="63"/>
      <c r="H658" s="66"/>
      <c r="I658" s="112"/>
      <c r="J658" s="105"/>
      <c r="K658" s="110"/>
      <c r="L658" s="63"/>
      <c r="M658" s="63"/>
      <c r="N658" s="63"/>
      <c r="O658" s="66"/>
      <c r="P658" s="102"/>
      <c r="Q658" s="25"/>
      <c r="R658" s="207"/>
      <c r="S658" s="119"/>
      <c r="T658" s="63"/>
      <c r="U658" s="63"/>
      <c r="V658" s="63"/>
      <c r="W658" s="63"/>
      <c r="X658" s="63"/>
      <c r="Y658" s="25"/>
      <c r="Z658" s="120"/>
      <c r="AA658" s="123"/>
      <c r="AB658" s="46"/>
    </row>
    <row r="659" spans="1:28" ht="27" customHeight="1">
      <c r="A659" s="91">
        <v>648</v>
      </c>
      <c r="B659" s="65"/>
      <c r="C659" s="63"/>
      <c r="D659" s="66"/>
      <c r="E659" s="114"/>
      <c r="F659" s="98"/>
      <c r="G659" s="63"/>
      <c r="H659" s="66"/>
      <c r="I659" s="112"/>
      <c r="J659" s="105"/>
      <c r="K659" s="110"/>
      <c r="L659" s="63"/>
      <c r="M659" s="63"/>
      <c r="N659" s="63"/>
      <c r="O659" s="66"/>
      <c r="P659" s="102"/>
      <c r="Q659" s="25"/>
      <c r="R659" s="207"/>
      <c r="S659" s="119"/>
      <c r="T659" s="63"/>
      <c r="U659" s="63"/>
      <c r="V659" s="63"/>
      <c r="W659" s="63"/>
      <c r="X659" s="63"/>
      <c r="Y659" s="25"/>
      <c r="Z659" s="120"/>
      <c r="AA659" s="123"/>
      <c r="AB659" s="46"/>
    </row>
    <row r="660" spans="1:28" ht="27" customHeight="1">
      <c r="A660" s="91">
        <v>649</v>
      </c>
      <c r="B660" s="65"/>
      <c r="C660" s="63"/>
      <c r="D660" s="66"/>
      <c r="E660" s="114"/>
      <c r="F660" s="98"/>
      <c r="G660" s="63"/>
      <c r="H660" s="66"/>
      <c r="I660" s="112"/>
      <c r="J660" s="105"/>
      <c r="K660" s="110"/>
      <c r="L660" s="63"/>
      <c r="M660" s="63"/>
      <c r="N660" s="63"/>
      <c r="O660" s="66"/>
      <c r="P660" s="102"/>
      <c r="Q660" s="25"/>
      <c r="R660" s="207"/>
      <c r="S660" s="119"/>
      <c r="T660" s="63"/>
      <c r="U660" s="63"/>
      <c r="V660" s="63"/>
      <c r="W660" s="63"/>
      <c r="X660" s="63"/>
      <c r="Y660" s="25"/>
      <c r="Z660" s="120"/>
      <c r="AA660" s="123"/>
      <c r="AB660" s="46"/>
    </row>
    <row r="661" spans="1:28" ht="27" customHeight="1">
      <c r="A661" s="91">
        <v>650</v>
      </c>
      <c r="B661" s="65"/>
      <c r="C661" s="63"/>
      <c r="D661" s="66"/>
      <c r="E661" s="114"/>
      <c r="F661" s="98"/>
      <c r="G661" s="63"/>
      <c r="H661" s="66"/>
      <c r="I661" s="112"/>
      <c r="J661" s="105"/>
      <c r="K661" s="110"/>
      <c r="L661" s="63"/>
      <c r="M661" s="63"/>
      <c r="N661" s="63"/>
      <c r="O661" s="66"/>
      <c r="P661" s="102"/>
      <c r="Q661" s="25"/>
      <c r="R661" s="207"/>
      <c r="S661" s="119"/>
      <c r="T661" s="63"/>
      <c r="U661" s="63"/>
      <c r="V661" s="63"/>
      <c r="W661" s="63"/>
      <c r="X661" s="63"/>
      <c r="Y661" s="25"/>
      <c r="Z661" s="120"/>
      <c r="AA661" s="123"/>
      <c r="AB661" s="46"/>
    </row>
    <row r="662" spans="1:28" ht="27" customHeight="1">
      <c r="A662" s="91">
        <v>651</v>
      </c>
      <c r="B662" s="65"/>
      <c r="C662" s="63"/>
      <c r="D662" s="66"/>
      <c r="E662" s="114"/>
      <c r="F662" s="98"/>
      <c r="G662" s="63"/>
      <c r="H662" s="66"/>
      <c r="I662" s="112"/>
      <c r="J662" s="105"/>
      <c r="K662" s="110"/>
      <c r="L662" s="63"/>
      <c r="M662" s="63"/>
      <c r="N662" s="63"/>
      <c r="O662" s="66"/>
      <c r="P662" s="102"/>
      <c r="Q662" s="25"/>
      <c r="R662" s="207"/>
      <c r="S662" s="119"/>
      <c r="T662" s="63"/>
      <c r="U662" s="63"/>
      <c r="V662" s="63"/>
      <c r="W662" s="63"/>
      <c r="X662" s="63"/>
      <c r="Y662" s="25"/>
      <c r="Z662" s="120"/>
      <c r="AA662" s="123"/>
      <c r="AB662" s="46"/>
    </row>
    <row r="663" spans="1:28" ht="27" customHeight="1">
      <c r="A663" s="91">
        <v>652</v>
      </c>
      <c r="B663" s="65"/>
      <c r="C663" s="63"/>
      <c r="D663" s="66"/>
      <c r="E663" s="114"/>
      <c r="F663" s="98"/>
      <c r="G663" s="63"/>
      <c r="H663" s="66"/>
      <c r="I663" s="112"/>
      <c r="J663" s="105"/>
      <c r="K663" s="110"/>
      <c r="L663" s="63"/>
      <c r="M663" s="63"/>
      <c r="N663" s="63"/>
      <c r="O663" s="66"/>
      <c r="P663" s="102"/>
      <c r="Q663" s="25"/>
      <c r="R663" s="207"/>
      <c r="S663" s="119"/>
      <c r="T663" s="63"/>
      <c r="U663" s="63"/>
      <c r="V663" s="63"/>
      <c r="W663" s="63"/>
      <c r="X663" s="63"/>
      <c r="Y663" s="25"/>
      <c r="Z663" s="120"/>
      <c r="AA663" s="123"/>
      <c r="AB663" s="46"/>
    </row>
    <row r="664" spans="1:28" ht="27" customHeight="1">
      <c r="A664" s="91">
        <v>653</v>
      </c>
      <c r="B664" s="65"/>
      <c r="C664" s="63"/>
      <c r="D664" s="66"/>
      <c r="E664" s="114"/>
      <c r="F664" s="98"/>
      <c r="G664" s="63"/>
      <c r="H664" s="66"/>
      <c r="I664" s="112"/>
      <c r="J664" s="105"/>
      <c r="K664" s="110"/>
      <c r="L664" s="63"/>
      <c r="M664" s="63"/>
      <c r="N664" s="63"/>
      <c r="O664" s="66"/>
      <c r="P664" s="102"/>
      <c r="Q664" s="25"/>
      <c r="R664" s="207"/>
      <c r="S664" s="119"/>
      <c r="T664" s="63"/>
      <c r="U664" s="63"/>
      <c r="V664" s="63"/>
      <c r="W664" s="63"/>
      <c r="X664" s="63"/>
      <c r="Y664" s="25"/>
      <c r="Z664" s="120"/>
      <c r="AA664" s="123"/>
      <c r="AB664" s="46"/>
    </row>
    <row r="665" spans="1:28" ht="27" customHeight="1">
      <c r="A665" s="91">
        <v>654</v>
      </c>
      <c r="B665" s="65"/>
      <c r="C665" s="63"/>
      <c r="D665" s="66"/>
      <c r="E665" s="114"/>
      <c r="F665" s="98"/>
      <c r="G665" s="63"/>
      <c r="H665" s="66"/>
      <c r="I665" s="112"/>
      <c r="J665" s="105"/>
      <c r="K665" s="110"/>
      <c r="L665" s="63"/>
      <c r="M665" s="63"/>
      <c r="N665" s="63"/>
      <c r="O665" s="66"/>
      <c r="P665" s="102"/>
      <c r="Q665" s="25"/>
      <c r="R665" s="207"/>
      <c r="S665" s="119"/>
      <c r="T665" s="63"/>
      <c r="U665" s="63"/>
      <c r="V665" s="63"/>
      <c r="W665" s="63"/>
      <c r="X665" s="63"/>
      <c r="Y665" s="25"/>
      <c r="Z665" s="120"/>
      <c r="AA665" s="123"/>
      <c r="AB665" s="46"/>
    </row>
    <row r="666" spans="1:28" ht="27" customHeight="1">
      <c r="A666" s="91">
        <v>655</v>
      </c>
      <c r="B666" s="65"/>
      <c r="C666" s="63"/>
      <c r="D666" s="66"/>
      <c r="E666" s="114"/>
      <c r="F666" s="98"/>
      <c r="G666" s="63"/>
      <c r="H666" s="66"/>
      <c r="I666" s="112"/>
      <c r="J666" s="105"/>
      <c r="K666" s="110"/>
      <c r="L666" s="63"/>
      <c r="M666" s="63"/>
      <c r="N666" s="63"/>
      <c r="O666" s="66"/>
      <c r="P666" s="102"/>
      <c r="Q666" s="25"/>
      <c r="R666" s="207"/>
      <c r="S666" s="119"/>
      <c r="T666" s="63"/>
      <c r="U666" s="63"/>
      <c r="V666" s="63"/>
      <c r="W666" s="63"/>
      <c r="X666" s="63"/>
      <c r="Y666" s="25"/>
      <c r="Z666" s="120"/>
      <c r="AA666" s="123"/>
      <c r="AB666" s="46"/>
    </row>
    <row r="667" spans="1:28" ht="27" customHeight="1">
      <c r="A667" s="91">
        <v>656</v>
      </c>
      <c r="B667" s="65"/>
      <c r="C667" s="63"/>
      <c r="D667" s="66"/>
      <c r="E667" s="114"/>
      <c r="F667" s="98"/>
      <c r="G667" s="63"/>
      <c r="H667" s="66"/>
      <c r="I667" s="112"/>
      <c r="J667" s="105"/>
      <c r="K667" s="110"/>
      <c r="L667" s="63"/>
      <c r="M667" s="63"/>
      <c r="N667" s="63"/>
      <c r="O667" s="66"/>
      <c r="P667" s="102"/>
      <c r="Q667" s="25"/>
      <c r="R667" s="207"/>
      <c r="S667" s="119"/>
      <c r="T667" s="63"/>
      <c r="U667" s="63"/>
      <c r="V667" s="63"/>
      <c r="W667" s="63"/>
      <c r="X667" s="63"/>
      <c r="Y667" s="25"/>
      <c r="Z667" s="120"/>
      <c r="AA667" s="123"/>
      <c r="AB667" s="46"/>
    </row>
    <row r="668" spans="1:28" ht="27" customHeight="1">
      <c r="A668" s="91">
        <v>657</v>
      </c>
      <c r="B668" s="65"/>
      <c r="C668" s="63"/>
      <c r="D668" s="66"/>
      <c r="E668" s="114"/>
      <c r="F668" s="98"/>
      <c r="G668" s="63"/>
      <c r="H668" s="66"/>
      <c r="I668" s="112"/>
      <c r="J668" s="105"/>
      <c r="K668" s="110"/>
      <c r="L668" s="63"/>
      <c r="M668" s="63"/>
      <c r="N668" s="63"/>
      <c r="O668" s="66"/>
      <c r="P668" s="102"/>
      <c r="Q668" s="25"/>
      <c r="R668" s="207"/>
      <c r="S668" s="119"/>
      <c r="T668" s="63"/>
      <c r="U668" s="63"/>
      <c r="V668" s="63"/>
      <c r="W668" s="63"/>
      <c r="X668" s="63"/>
      <c r="Y668" s="25"/>
      <c r="Z668" s="120"/>
      <c r="AA668" s="123"/>
      <c r="AB668" s="46"/>
    </row>
    <row r="669" spans="1:28" ht="27" customHeight="1">
      <c r="A669" s="91">
        <v>658</v>
      </c>
      <c r="B669" s="65"/>
      <c r="C669" s="63"/>
      <c r="D669" s="66"/>
      <c r="E669" s="114"/>
      <c r="F669" s="98"/>
      <c r="G669" s="63"/>
      <c r="H669" s="66"/>
      <c r="I669" s="112"/>
      <c r="J669" s="105"/>
      <c r="K669" s="110"/>
      <c r="L669" s="63"/>
      <c r="M669" s="63"/>
      <c r="N669" s="63"/>
      <c r="O669" s="66"/>
      <c r="P669" s="102"/>
      <c r="Q669" s="25"/>
      <c r="R669" s="207"/>
      <c r="S669" s="119"/>
      <c r="T669" s="63"/>
      <c r="U669" s="63"/>
      <c r="V669" s="63"/>
      <c r="W669" s="63"/>
      <c r="X669" s="63"/>
      <c r="Y669" s="25"/>
      <c r="Z669" s="120"/>
      <c r="AA669" s="123"/>
      <c r="AB669" s="46"/>
    </row>
    <row r="670" spans="1:28" ht="27" customHeight="1">
      <c r="A670" s="91">
        <v>659</v>
      </c>
      <c r="B670" s="65"/>
      <c r="C670" s="63"/>
      <c r="D670" s="66"/>
      <c r="E670" s="114"/>
      <c r="F670" s="98"/>
      <c r="G670" s="63"/>
      <c r="H670" s="66"/>
      <c r="I670" s="112"/>
      <c r="J670" s="105"/>
      <c r="K670" s="110"/>
      <c r="L670" s="63"/>
      <c r="M670" s="63"/>
      <c r="N670" s="63"/>
      <c r="O670" s="66"/>
      <c r="P670" s="102"/>
      <c r="Q670" s="25"/>
      <c r="R670" s="207"/>
      <c r="S670" s="119"/>
      <c r="T670" s="63"/>
      <c r="U670" s="63"/>
      <c r="V670" s="63"/>
      <c r="W670" s="63"/>
      <c r="X670" s="63"/>
      <c r="Y670" s="25"/>
      <c r="Z670" s="120"/>
      <c r="AA670" s="123"/>
      <c r="AB670" s="46"/>
    </row>
    <row r="671" spans="1:28" ht="27" customHeight="1">
      <c r="A671" s="91">
        <v>660</v>
      </c>
      <c r="B671" s="65"/>
      <c r="C671" s="63"/>
      <c r="D671" s="66"/>
      <c r="E671" s="114"/>
      <c r="F671" s="98"/>
      <c r="G671" s="63"/>
      <c r="H671" s="66"/>
      <c r="I671" s="112"/>
      <c r="J671" s="105"/>
      <c r="K671" s="110"/>
      <c r="L671" s="63"/>
      <c r="M671" s="63"/>
      <c r="N671" s="63"/>
      <c r="O671" s="66"/>
      <c r="P671" s="102"/>
      <c r="Q671" s="25"/>
      <c r="R671" s="207"/>
      <c r="S671" s="119"/>
      <c r="T671" s="63"/>
      <c r="U671" s="63"/>
      <c r="V671" s="63"/>
      <c r="W671" s="63"/>
      <c r="X671" s="63"/>
      <c r="Y671" s="25"/>
      <c r="Z671" s="120"/>
      <c r="AA671" s="123"/>
      <c r="AB671" s="46"/>
    </row>
    <row r="672" spans="1:28" ht="27" customHeight="1">
      <c r="A672" s="91">
        <v>661</v>
      </c>
      <c r="B672" s="65"/>
      <c r="C672" s="63"/>
      <c r="D672" s="66"/>
      <c r="E672" s="114"/>
      <c r="F672" s="98"/>
      <c r="G672" s="63"/>
      <c r="H672" s="66"/>
      <c r="I672" s="112"/>
      <c r="J672" s="105"/>
      <c r="K672" s="110"/>
      <c r="L672" s="63"/>
      <c r="M672" s="63"/>
      <c r="N672" s="63"/>
      <c r="O672" s="66"/>
      <c r="P672" s="102"/>
      <c r="Q672" s="25"/>
      <c r="R672" s="207"/>
      <c r="S672" s="119"/>
      <c r="T672" s="63"/>
      <c r="U672" s="63"/>
      <c r="V672" s="63"/>
      <c r="W672" s="63"/>
      <c r="X672" s="63"/>
      <c r="Y672" s="25"/>
      <c r="Z672" s="120"/>
      <c r="AA672" s="123"/>
      <c r="AB672" s="46"/>
    </row>
    <row r="673" spans="1:28" ht="27" customHeight="1">
      <c r="A673" s="91">
        <v>662</v>
      </c>
      <c r="B673" s="65"/>
      <c r="C673" s="63"/>
      <c r="D673" s="66"/>
      <c r="E673" s="114"/>
      <c r="F673" s="98"/>
      <c r="G673" s="63"/>
      <c r="H673" s="66"/>
      <c r="I673" s="112"/>
      <c r="J673" s="105"/>
      <c r="K673" s="110"/>
      <c r="L673" s="63"/>
      <c r="M673" s="63"/>
      <c r="N673" s="63"/>
      <c r="O673" s="66"/>
      <c r="P673" s="102"/>
      <c r="Q673" s="25"/>
      <c r="R673" s="207"/>
      <c r="S673" s="119"/>
      <c r="T673" s="63"/>
      <c r="U673" s="63"/>
      <c r="V673" s="63"/>
      <c r="W673" s="63"/>
      <c r="X673" s="63"/>
      <c r="Y673" s="25"/>
      <c r="Z673" s="120"/>
      <c r="AA673" s="123"/>
      <c r="AB673" s="46"/>
    </row>
    <row r="674" spans="1:28" ht="27" customHeight="1">
      <c r="A674" s="91">
        <v>663</v>
      </c>
      <c r="B674" s="65"/>
      <c r="C674" s="63"/>
      <c r="D674" s="66"/>
      <c r="E674" s="114"/>
      <c r="F674" s="98"/>
      <c r="G674" s="63"/>
      <c r="H674" s="66"/>
      <c r="I674" s="112"/>
      <c r="J674" s="105"/>
      <c r="K674" s="110"/>
      <c r="L674" s="63"/>
      <c r="M674" s="63"/>
      <c r="N674" s="63"/>
      <c r="O674" s="66"/>
      <c r="P674" s="102"/>
      <c r="Q674" s="25"/>
      <c r="R674" s="207"/>
      <c r="S674" s="119"/>
      <c r="T674" s="63"/>
      <c r="U674" s="63"/>
      <c r="V674" s="63"/>
      <c r="W674" s="63"/>
      <c r="X674" s="63"/>
      <c r="Y674" s="25"/>
      <c r="Z674" s="120"/>
      <c r="AA674" s="123"/>
      <c r="AB674" s="46"/>
    </row>
    <row r="675" spans="1:28" ht="27" customHeight="1">
      <c r="A675" s="91">
        <v>664</v>
      </c>
      <c r="B675" s="65"/>
      <c r="C675" s="63"/>
      <c r="D675" s="66"/>
      <c r="E675" s="114"/>
      <c r="F675" s="98"/>
      <c r="G675" s="63"/>
      <c r="H675" s="66"/>
      <c r="I675" s="112"/>
      <c r="J675" s="105"/>
      <c r="K675" s="110"/>
      <c r="L675" s="63"/>
      <c r="M675" s="63"/>
      <c r="N675" s="63"/>
      <c r="O675" s="66"/>
      <c r="P675" s="102"/>
      <c r="Q675" s="25"/>
      <c r="R675" s="207"/>
      <c r="S675" s="119"/>
      <c r="T675" s="63"/>
      <c r="U675" s="63"/>
      <c r="V675" s="63"/>
      <c r="W675" s="63"/>
      <c r="X675" s="63"/>
      <c r="Y675" s="25"/>
      <c r="Z675" s="120"/>
      <c r="AA675" s="123"/>
      <c r="AB675" s="46"/>
    </row>
    <row r="676" spans="1:28" ht="27" customHeight="1">
      <c r="A676" s="91">
        <v>665</v>
      </c>
      <c r="B676" s="65"/>
      <c r="C676" s="63"/>
      <c r="D676" s="66"/>
      <c r="E676" s="114"/>
      <c r="F676" s="98"/>
      <c r="G676" s="63"/>
      <c r="H676" s="66"/>
      <c r="I676" s="112"/>
      <c r="J676" s="105"/>
      <c r="K676" s="110"/>
      <c r="L676" s="63"/>
      <c r="M676" s="63"/>
      <c r="N676" s="63"/>
      <c r="O676" s="66"/>
      <c r="P676" s="102"/>
      <c r="Q676" s="25"/>
      <c r="R676" s="207"/>
      <c r="S676" s="119"/>
      <c r="T676" s="63"/>
      <c r="U676" s="63"/>
      <c r="V676" s="63"/>
      <c r="W676" s="63"/>
      <c r="X676" s="63"/>
      <c r="Y676" s="25"/>
      <c r="Z676" s="120"/>
      <c r="AA676" s="123"/>
      <c r="AB676" s="46"/>
    </row>
    <row r="677" spans="1:28" ht="27" customHeight="1">
      <c r="A677" s="91">
        <v>666</v>
      </c>
      <c r="B677" s="65"/>
      <c r="C677" s="63"/>
      <c r="D677" s="66"/>
      <c r="E677" s="114"/>
      <c r="F677" s="98"/>
      <c r="G677" s="63"/>
      <c r="H677" s="66"/>
      <c r="I677" s="112"/>
      <c r="J677" s="105"/>
      <c r="K677" s="110"/>
      <c r="L677" s="63"/>
      <c r="M677" s="63"/>
      <c r="N677" s="63"/>
      <c r="O677" s="66"/>
      <c r="P677" s="102"/>
      <c r="Q677" s="25"/>
      <c r="R677" s="207"/>
      <c r="S677" s="119"/>
      <c r="T677" s="63"/>
      <c r="U677" s="63"/>
      <c r="V677" s="63"/>
      <c r="W677" s="63"/>
      <c r="X677" s="63"/>
      <c r="Y677" s="25"/>
      <c r="Z677" s="120"/>
      <c r="AA677" s="123"/>
      <c r="AB677" s="46"/>
    </row>
    <row r="678" spans="1:28" ht="27" customHeight="1">
      <c r="A678" s="91">
        <v>667</v>
      </c>
      <c r="B678" s="65"/>
      <c r="C678" s="63"/>
      <c r="D678" s="66"/>
      <c r="E678" s="114"/>
      <c r="F678" s="98"/>
      <c r="G678" s="63"/>
      <c r="H678" s="66"/>
      <c r="I678" s="112"/>
      <c r="J678" s="105"/>
      <c r="K678" s="110"/>
      <c r="L678" s="63"/>
      <c r="M678" s="63"/>
      <c r="N678" s="63"/>
      <c r="O678" s="66"/>
      <c r="P678" s="102"/>
      <c r="Q678" s="25"/>
      <c r="R678" s="207"/>
      <c r="S678" s="119"/>
      <c r="T678" s="63"/>
      <c r="U678" s="63"/>
      <c r="V678" s="63"/>
      <c r="W678" s="63"/>
      <c r="X678" s="63"/>
      <c r="Y678" s="25"/>
      <c r="Z678" s="120"/>
      <c r="AA678" s="123"/>
      <c r="AB678" s="46"/>
    </row>
    <row r="679" spans="1:28" ht="27" customHeight="1">
      <c r="A679" s="91">
        <v>668</v>
      </c>
      <c r="B679" s="65"/>
      <c r="C679" s="63"/>
      <c r="D679" s="66"/>
      <c r="E679" s="114"/>
      <c r="F679" s="98"/>
      <c r="G679" s="63"/>
      <c r="H679" s="66"/>
      <c r="I679" s="112"/>
      <c r="J679" s="105"/>
      <c r="K679" s="110"/>
      <c r="L679" s="63"/>
      <c r="M679" s="63"/>
      <c r="N679" s="63"/>
      <c r="O679" s="66"/>
      <c r="P679" s="102"/>
      <c r="Q679" s="25"/>
      <c r="R679" s="207"/>
      <c r="S679" s="119"/>
      <c r="T679" s="63"/>
      <c r="U679" s="63"/>
      <c r="V679" s="63"/>
      <c r="W679" s="63"/>
      <c r="X679" s="63"/>
      <c r="Y679" s="25"/>
      <c r="Z679" s="120"/>
      <c r="AA679" s="123"/>
      <c r="AB679" s="46"/>
    </row>
    <row r="680" spans="1:28" ht="27" customHeight="1">
      <c r="A680" s="91">
        <v>669</v>
      </c>
      <c r="B680" s="65"/>
      <c r="C680" s="63"/>
      <c r="D680" s="66"/>
      <c r="E680" s="114"/>
      <c r="F680" s="98"/>
      <c r="G680" s="63"/>
      <c r="H680" s="66"/>
      <c r="I680" s="112"/>
      <c r="J680" s="105"/>
      <c r="K680" s="110"/>
      <c r="L680" s="63"/>
      <c r="M680" s="63"/>
      <c r="N680" s="63"/>
      <c r="O680" s="66"/>
      <c r="P680" s="102"/>
      <c r="Q680" s="25"/>
      <c r="R680" s="207"/>
      <c r="S680" s="119"/>
      <c r="T680" s="63"/>
      <c r="U680" s="63"/>
      <c r="V680" s="63"/>
      <c r="W680" s="63"/>
      <c r="X680" s="63"/>
      <c r="Y680" s="25"/>
      <c r="Z680" s="120"/>
      <c r="AA680" s="123"/>
      <c r="AB680" s="46"/>
    </row>
    <row r="681" spans="1:28" ht="27" customHeight="1">
      <c r="A681" s="91">
        <v>670</v>
      </c>
      <c r="B681" s="65"/>
      <c r="C681" s="63"/>
      <c r="D681" s="66"/>
      <c r="E681" s="114"/>
      <c r="F681" s="98"/>
      <c r="G681" s="63"/>
      <c r="H681" s="66"/>
      <c r="I681" s="112"/>
      <c r="J681" s="105"/>
      <c r="K681" s="110"/>
      <c r="L681" s="63"/>
      <c r="M681" s="63"/>
      <c r="N681" s="63"/>
      <c r="O681" s="66"/>
      <c r="P681" s="102"/>
      <c r="Q681" s="25"/>
      <c r="R681" s="207"/>
      <c r="S681" s="119"/>
      <c r="T681" s="63"/>
      <c r="U681" s="63"/>
      <c r="V681" s="63"/>
      <c r="W681" s="63"/>
      <c r="X681" s="63"/>
      <c r="Y681" s="25"/>
      <c r="Z681" s="120"/>
      <c r="AA681" s="123"/>
      <c r="AB681" s="46"/>
    </row>
    <row r="682" spans="1:28" ht="27" customHeight="1">
      <c r="A682" s="91">
        <v>671</v>
      </c>
      <c r="B682" s="65"/>
      <c r="C682" s="63"/>
      <c r="D682" s="66"/>
      <c r="E682" s="114"/>
      <c r="F682" s="98"/>
      <c r="G682" s="63"/>
      <c r="H682" s="66"/>
      <c r="I682" s="112"/>
      <c r="J682" s="105"/>
      <c r="K682" s="110"/>
      <c r="L682" s="63"/>
      <c r="M682" s="63"/>
      <c r="N682" s="63"/>
      <c r="O682" s="66"/>
      <c r="P682" s="102"/>
      <c r="Q682" s="25"/>
      <c r="R682" s="207"/>
      <c r="S682" s="119"/>
      <c r="T682" s="63"/>
      <c r="U682" s="63"/>
      <c r="V682" s="63"/>
      <c r="W682" s="63"/>
      <c r="X682" s="63"/>
      <c r="Y682" s="25"/>
      <c r="Z682" s="120"/>
      <c r="AA682" s="123"/>
      <c r="AB682" s="46"/>
    </row>
    <row r="683" spans="1:28" ht="27" customHeight="1">
      <c r="A683" s="91">
        <v>672</v>
      </c>
      <c r="B683" s="65"/>
      <c r="C683" s="63"/>
      <c r="D683" s="66"/>
      <c r="E683" s="114"/>
      <c r="F683" s="98"/>
      <c r="G683" s="63"/>
      <c r="H683" s="66"/>
      <c r="I683" s="112"/>
      <c r="J683" s="105"/>
      <c r="K683" s="110"/>
      <c r="L683" s="63"/>
      <c r="M683" s="63"/>
      <c r="N683" s="63"/>
      <c r="O683" s="66"/>
      <c r="P683" s="102"/>
      <c r="Q683" s="25"/>
      <c r="R683" s="207"/>
      <c r="S683" s="119"/>
      <c r="T683" s="63"/>
      <c r="U683" s="63"/>
      <c r="V683" s="63"/>
      <c r="W683" s="63"/>
      <c r="X683" s="63"/>
      <c r="Y683" s="25"/>
      <c r="Z683" s="120"/>
      <c r="AA683" s="123"/>
      <c r="AB683" s="46"/>
    </row>
    <row r="684" spans="1:28" ht="27" customHeight="1">
      <c r="A684" s="91">
        <v>673</v>
      </c>
      <c r="B684" s="65"/>
      <c r="C684" s="63"/>
      <c r="D684" s="66"/>
      <c r="E684" s="114"/>
      <c r="F684" s="98"/>
      <c r="G684" s="63"/>
      <c r="H684" s="66"/>
      <c r="I684" s="112"/>
      <c r="J684" s="105"/>
      <c r="K684" s="110"/>
      <c r="L684" s="63"/>
      <c r="M684" s="63"/>
      <c r="N684" s="63"/>
      <c r="O684" s="66"/>
      <c r="P684" s="102"/>
      <c r="Q684" s="25"/>
      <c r="R684" s="207"/>
      <c r="S684" s="119"/>
      <c r="T684" s="63"/>
      <c r="U684" s="63"/>
      <c r="V684" s="63"/>
      <c r="W684" s="63"/>
      <c r="X684" s="63"/>
      <c r="Y684" s="25"/>
      <c r="Z684" s="120"/>
      <c r="AA684" s="123"/>
      <c r="AB684" s="46"/>
    </row>
    <row r="685" spans="1:28" ht="27" customHeight="1">
      <c r="A685" s="91">
        <v>674</v>
      </c>
      <c r="B685" s="65"/>
      <c r="C685" s="63"/>
      <c r="D685" s="66"/>
      <c r="E685" s="114"/>
      <c r="F685" s="98"/>
      <c r="G685" s="63"/>
      <c r="H685" s="66"/>
      <c r="I685" s="112"/>
      <c r="J685" s="105"/>
      <c r="K685" s="110"/>
      <c r="L685" s="63"/>
      <c r="M685" s="63"/>
      <c r="N685" s="63"/>
      <c r="O685" s="66"/>
      <c r="P685" s="102"/>
      <c r="Q685" s="25"/>
      <c r="R685" s="207"/>
      <c r="S685" s="119"/>
      <c r="T685" s="63"/>
      <c r="U685" s="63"/>
      <c r="V685" s="63"/>
      <c r="W685" s="63"/>
      <c r="X685" s="63"/>
      <c r="Y685" s="25"/>
      <c r="Z685" s="120"/>
      <c r="AA685" s="123"/>
      <c r="AB685" s="46"/>
    </row>
    <row r="686" spans="1:28" ht="27" customHeight="1">
      <c r="A686" s="91">
        <v>675</v>
      </c>
      <c r="B686" s="65"/>
      <c r="C686" s="63"/>
      <c r="D686" s="66"/>
      <c r="E686" s="114"/>
      <c r="F686" s="98"/>
      <c r="G686" s="63"/>
      <c r="H686" s="66"/>
      <c r="I686" s="112"/>
      <c r="J686" s="105"/>
      <c r="K686" s="110"/>
      <c r="L686" s="63"/>
      <c r="M686" s="63"/>
      <c r="N686" s="63"/>
      <c r="O686" s="66"/>
      <c r="P686" s="102"/>
      <c r="Q686" s="25"/>
      <c r="R686" s="207"/>
      <c r="S686" s="119"/>
      <c r="T686" s="63"/>
      <c r="U686" s="63"/>
      <c r="V686" s="63"/>
      <c r="W686" s="63"/>
      <c r="X686" s="63"/>
      <c r="Y686" s="25"/>
      <c r="Z686" s="120"/>
      <c r="AA686" s="123"/>
      <c r="AB686" s="46"/>
    </row>
    <row r="687" spans="1:28" ht="27" customHeight="1">
      <c r="A687" s="91">
        <v>676</v>
      </c>
      <c r="B687" s="65"/>
      <c r="C687" s="63"/>
      <c r="D687" s="66"/>
      <c r="E687" s="114"/>
      <c r="F687" s="98"/>
      <c r="G687" s="63"/>
      <c r="H687" s="66"/>
      <c r="I687" s="112"/>
      <c r="J687" s="105"/>
      <c r="K687" s="110"/>
      <c r="L687" s="63"/>
      <c r="M687" s="63"/>
      <c r="N687" s="63"/>
      <c r="O687" s="66"/>
      <c r="P687" s="102"/>
      <c r="Q687" s="25"/>
      <c r="R687" s="207"/>
      <c r="S687" s="119"/>
      <c r="T687" s="63"/>
      <c r="U687" s="63"/>
      <c r="V687" s="63"/>
      <c r="W687" s="63"/>
      <c r="X687" s="63"/>
      <c r="Y687" s="25"/>
      <c r="Z687" s="120"/>
      <c r="AA687" s="123"/>
      <c r="AB687" s="46"/>
    </row>
    <row r="688" spans="1:28" ht="27" customHeight="1">
      <c r="A688" s="91">
        <v>677</v>
      </c>
      <c r="B688" s="65"/>
      <c r="C688" s="63"/>
      <c r="D688" s="66"/>
      <c r="E688" s="114"/>
      <c r="F688" s="98"/>
      <c r="G688" s="63"/>
      <c r="H688" s="66"/>
      <c r="I688" s="112"/>
      <c r="J688" s="105"/>
      <c r="K688" s="110"/>
      <c r="L688" s="63"/>
      <c r="M688" s="63"/>
      <c r="N688" s="63"/>
      <c r="O688" s="66"/>
      <c r="P688" s="102"/>
      <c r="Q688" s="25"/>
      <c r="R688" s="207"/>
      <c r="S688" s="119"/>
      <c r="T688" s="63"/>
      <c r="U688" s="63"/>
      <c r="V688" s="63"/>
      <c r="W688" s="63"/>
      <c r="X688" s="63"/>
      <c r="Y688" s="25"/>
      <c r="Z688" s="120"/>
      <c r="AA688" s="123"/>
      <c r="AB688" s="46"/>
    </row>
    <row r="689" spans="1:28" ht="27" customHeight="1">
      <c r="A689" s="91">
        <v>678</v>
      </c>
      <c r="B689" s="65"/>
      <c r="C689" s="63"/>
      <c r="D689" s="66"/>
      <c r="E689" s="114"/>
      <c r="F689" s="98"/>
      <c r="G689" s="63"/>
      <c r="H689" s="66"/>
      <c r="I689" s="112"/>
      <c r="J689" s="105"/>
      <c r="K689" s="110"/>
      <c r="L689" s="63"/>
      <c r="M689" s="63"/>
      <c r="N689" s="63"/>
      <c r="O689" s="66"/>
      <c r="P689" s="102"/>
      <c r="Q689" s="25"/>
      <c r="R689" s="207"/>
      <c r="S689" s="119"/>
      <c r="T689" s="63"/>
      <c r="U689" s="63"/>
      <c r="V689" s="63"/>
      <c r="W689" s="63"/>
      <c r="X689" s="63"/>
      <c r="Y689" s="25"/>
      <c r="Z689" s="120"/>
      <c r="AA689" s="123"/>
      <c r="AB689" s="46"/>
    </row>
    <row r="690" spans="1:28" ht="27" customHeight="1">
      <c r="A690" s="91">
        <v>679</v>
      </c>
      <c r="B690" s="65"/>
      <c r="C690" s="63"/>
      <c r="D690" s="66"/>
      <c r="E690" s="114"/>
      <c r="F690" s="98"/>
      <c r="G690" s="63"/>
      <c r="H690" s="66"/>
      <c r="I690" s="112"/>
      <c r="J690" s="105"/>
      <c r="K690" s="110"/>
      <c r="L690" s="63"/>
      <c r="M690" s="63"/>
      <c r="N690" s="63"/>
      <c r="O690" s="66"/>
      <c r="P690" s="102"/>
      <c r="Q690" s="25"/>
      <c r="R690" s="207"/>
      <c r="S690" s="119"/>
      <c r="T690" s="63"/>
      <c r="U690" s="63"/>
      <c r="V690" s="63"/>
      <c r="W690" s="63"/>
      <c r="X690" s="63"/>
      <c r="Y690" s="25"/>
      <c r="Z690" s="120"/>
      <c r="AA690" s="123"/>
      <c r="AB690" s="46"/>
    </row>
    <row r="691" spans="1:28" ht="27" customHeight="1">
      <c r="A691" s="91">
        <v>680</v>
      </c>
      <c r="B691" s="65"/>
      <c r="C691" s="63"/>
      <c r="D691" s="66"/>
      <c r="E691" s="114"/>
      <c r="F691" s="98"/>
      <c r="G691" s="63"/>
      <c r="H691" s="66"/>
      <c r="I691" s="112"/>
      <c r="J691" s="105"/>
      <c r="K691" s="110"/>
      <c r="L691" s="63"/>
      <c r="M691" s="63"/>
      <c r="N691" s="63"/>
      <c r="O691" s="66"/>
      <c r="P691" s="102"/>
      <c r="Q691" s="25"/>
      <c r="R691" s="207"/>
      <c r="S691" s="119"/>
      <c r="T691" s="63"/>
      <c r="U691" s="63"/>
      <c r="V691" s="63"/>
      <c r="W691" s="63"/>
      <c r="X691" s="63"/>
      <c r="Y691" s="25"/>
      <c r="Z691" s="120"/>
      <c r="AA691" s="123"/>
      <c r="AB691" s="46"/>
    </row>
    <row r="692" spans="1:28" ht="27" customHeight="1">
      <c r="A692" s="91">
        <v>681</v>
      </c>
      <c r="B692" s="65"/>
      <c r="C692" s="63"/>
      <c r="D692" s="66"/>
      <c r="E692" s="114"/>
      <c r="F692" s="98"/>
      <c r="G692" s="63"/>
      <c r="H692" s="66"/>
      <c r="I692" s="112"/>
      <c r="J692" s="105"/>
      <c r="K692" s="110"/>
      <c r="L692" s="63"/>
      <c r="M692" s="63"/>
      <c r="N692" s="63"/>
      <c r="O692" s="66"/>
      <c r="P692" s="102"/>
      <c r="Q692" s="25"/>
      <c r="R692" s="207"/>
      <c r="S692" s="119"/>
      <c r="T692" s="63"/>
      <c r="U692" s="63"/>
      <c r="V692" s="63"/>
      <c r="W692" s="63"/>
      <c r="X692" s="63"/>
      <c r="Y692" s="25"/>
      <c r="Z692" s="120"/>
      <c r="AA692" s="123"/>
      <c r="AB692" s="46"/>
    </row>
    <row r="693" spans="1:28" ht="27" customHeight="1">
      <c r="A693" s="91">
        <v>682</v>
      </c>
      <c r="B693" s="65"/>
      <c r="C693" s="63"/>
      <c r="D693" s="66"/>
      <c r="E693" s="114"/>
      <c r="F693" s="98"/>
      <c r="G693" s="63"/>
      <c r="H693" s="66"/>
      <c r="I693" s="112"/>
      <c r="J693" s="105"/>
      <c r="K693" s="110"/>
      <c r="L693" s="63"/>
      <c r="M693" s="63"/>
      <c r="N693" s="63"/>
      <c r="O693" s="66"/>
      <c r="P693" s="102"/>
      <c r="Q693" s="25"/>
      <c r="R693" s="207"/>
      <c r="S693" s="119"/>
      <c r="T693" s="63"/>
      <c r="U693" s="63"/>
      <c r="V693" s="63"/>
      <c r="W693" s="63"/>
      <c r="X693" s="63"/>
      <c r="Y693" s="25"/>
      <c r="Z693" s="120"/>
      <c r="AA693" s="123"/>
      <c r="AB693" s="46"/>
    </row>
    <row r="694" spans="1:28" ht="27" customHeight="1">
      <c r="A694" s="91">
        <v>683</v>
      </c>
      <c r="B694" s="65"/>
      <c r="C694" s="63"/>
      <c r="D694" s="66"/>
      <c r="E694" s="114"/>
      <c r="F694" s="98"/>
      <c r="G694" s="63"/>
      <c r="H694" s="66"/>
      <c r="I694" s="112"/>
      <c r="J694" s="105"/>
      <c r="K694" s="110"/>
      <c r="L694" s="63"/>
      <c r="M694" s="63"/>
      <c r="N694" s="63"/>
      <c r="O694" s="66"/>
      <c r="P694" s="102"/>
      <c r="Q694" s="25"/>
      <c r="R694" s="207"/>
      <c r="S694" s="119"/>
      <c r="T694" s="63"/>
      <c r="U694" s="63"/>
      <c r="V694" s="63"/>
      <c r="W694" s="63"/>
      <c r="X694" s="63"/>
      <c r="Y694" s="25"/>
      <c r="Z694" s="120"/>
      <c r="AA694" s="123"/>
      <c r="AB694" s="46"/>
    </row>
    <row r="695" spans="1:28" ht="27" customHeight="1">
      <c r="A695" s="91">
        <v>684</v>
      </c>
      <c r="B695" s="65"/>
      <c r="C695" s="63"/>
      <c r="D695" s="66"/>
      <c r="E695" s="114"/>
      <c r="F695" s="98"/>
      <c r="G695" s="63"/>
      <c r="H695" s="66"/>
      <c r="I695" s="112"/>
      <c r="J695" s="105"/>
      <c r="K695" s="110"/>
      <c r="L695" s="63"/>
      <c r="M695" s="63"/>
      <c r="N695" s="63"/>
      <c r="O695" s="66"/>
      <c r="P695" s="102"/>
      <c r="Q695" s="25"/>
      <c r="R695" s="207"/>
      <c r="S695" s="119"/>
      <c r="T695" s="63"/>
      <c r="U695" s="63"/>
      <c r="V695" s="63"/>
      <c r="W695" s="63"/>
      <c r="X695" s="63"/>
      <c r="Y695" s="25"/>
      <c r="Z695" s="120"/>
      <c r="AA695" s="123"/>
      <c r="AB695" s="46"/>
    </row>
    <row r="696" spans="1:28" ht="27" customHeight="1">
      <c r="A696" s="91">
        <v>685</v>
      </c>
      <c r="B696" s="65"/>
      <c r="C696" s="63"/>
      <c r="D696" s="66"/>
      <c r="E696" s="114"/>
      <c r="F696" s="98"/>
      <c r="G696" s="63"/>
      <c r="H696" s="66"/>
      <c r="I696" s="112"/>
      <c r="J696" s="105"/>
      <c r="K696" s="110"/>
      <c r="L696" s="63"/>
      <c r="M696" s="63"/>
      <c r="N696" s="63"/>
      <c r="O696" s="66"/>
      <c r="P696" s="102"/>
      <c r="Q696" s="25"/>
      <c r="R696" s="207"/>
      <c r="S696" s="119"/>
      <c r="T696" s="63"/>
      <c r="U696" s="63"/>
      <c r="V696" s="63"/>
      <c r="W696" s="63"/>
      <c r="X696" s="63"/>
      <c r="Y696" s="25"/>
      <c r="Z696" s="120"/>
      <c r="AA696" s="123"/>
      <c r="AB696" s="46"/>
    </row>
    <row r="697" spans="1:28" ht="27" customHeight="1">
      <c r="A697" s="91">
        <v>686</v>
      </c>
      <c r="B697" s="65"/>
      <c r="C697" s="63"/>
      <c r="D697" s="66"/>
      <c r="E697" s="114"/>
      <c r="F697" s="98"/>
      <c r="G697" s="63"/>
      <c r="H697" s="66"/>
      <c r="I697" s="112"/>
      <c r="J697" s="105"/>
      <c r="K697" s="110"/>
      <c r="L697" s="63"/>
      <c r="M697" s="63"/>
      <c r="N697" s="63"/>
      <c r="O697" s="66"/>
      <c r="P697" s="102"/>
      <c r="Q697" s="25"/>
      <c r="R697" s="207"/>
      <c r="S697" s="119"/>
      <c r="T697" s="63"/>
      <c r="U697" s="63"/>
      <c r="V697" s="63"/>
      <c r="W697" s="63"/>
      <c r="X697" s="63"/>
      <c r="Y697" s="25"/>
      <c r="Z697" s="120"/>
      <c r="AA697" s="123"/>
      <c r="AB697" s="46"/>
    </row>
    <row r="698" spans="1:28" ht="27" customHeight="1">
      <c r="A698" s="91">
        <v>687</v>
      </c>
      <c r="B698" s="65"/>
      <c r="C698" s="63"/>
      <c r="D698" s="66"/>
      <c r="E698" s="114"/>
      <c r="F698" s="98"/>
      <c r="G698" s="63"/>
      <c r="H698" s="66"/>
      <c r="I698" s="112"/>
      <c r="J698" s="105"/>
      <c r="K698" s="110"/>
      <c r="L698" s="63"/>
      <c r="M698" s="63"/>
      <c r="N698" s="63"/>
      <c r="O698" s="66"/>
      <c r="P698" s="102"/>
      <c r="Q698" s="25"/>
      <c r="R698" s="207"/>
      <c r="S698" s="119"/>
      <c r="T698" s="63"/>
      <c r="U698" s="63"/>
      <c r="V698" s="63"/>
      <c r="W698" s="63"/>
      <c r="X698" s="63"/>
      <c r="Y698" s="25"/>
      <c r="Z698" s="120"/>
      <c r="AA698" s="123"/>
      <c r="AB698" s="46"/>
    </row>
    <row r="699" spans="1:28" ht="27" customHeight="1">
      <c r="A699" s="91">
        <v>688</v>
      </c>
      <c r="B699" s="65"/>
      <c r="C699" s="63"/>
      <c r="D699" s="66"/>
      <c r="E699" s="114"/>
      <c r="F699" s="98"/>
      <c r="G699" s="63"/>
      <c r="H699" s="66"/>
      <c r="I699" s="112"/>
      <c r="J699" s="105"/>
      <c r="K699" s="110"/>
      <c r="L699" s="63"/>
      <c r="M699" s="63"/>
      <c r="N699" s="63"/>
      <c r="O699" s="66"/>
      <c r="P699" s="102"/>
      <c r="Q699" s="25"/>
      <c r="R699" s="207"/>
      <c r="S699" s="119"/>
      <c r="T699" s="63"/>
      <c r="U699" s="63"/>
      <c r="V699" s="63"/>
      <c r="W699" s="63"/>
      <c r="X699" s="63"/>
      <c r="Y699" s="25"/>
      <c r="Z699" s="120"/>
      <c r="AA699" s="123"/>
      <c r="AB699" s="46"/>
    </row>
    <row r="700" spans="1:28" ht="27" customHeight="1">
      <c r="A700" s="91">
        <v>689</v>
      </c>
      <c r="B700" s="65"/>
      <c r="C700" s="63"/>
      <c r="D700" s="66"/>
      <c r="E700" s="114"/>
      <c r="F700" s="98"/>
      <c r="G700" s="63"/>
      <c r="H700" s="66"/>
      <c r="I700" s="112"/>
      <c r="J700" s="105"/>
      <c r="K700" s="110"/>
      <c r="L700" s="63"/>
      <c r="M700" s="63"/>
      <c r="N700" s="63"/>
      <c r="O700" s="66"/>
      <c r="P700" s="102"/>
      <c r="Q700" s="25"/>
      <c r="R700" s="207"/>
      <c r="S700" s="119"/>
      <c r="T700" s="63"/>
      <c r="U700" s="63"/>
      <c r="V700" s="63"/>
      <c r="W700" s="63"/>
      <c r="X700" s="63"/>
      <c r="Y700" s="25"/>
      <c r="Z700" s="120"/>
      <c r="AA700" s="123"/>
      <c r="AB700" s="46"/>
    </row>
    <row r="701" spans="1:28" ht="27" customHeight="1">
      <c r="A701" s="91">
        <v>690</v>
      </c>
      <c r="B701" s="65"/>
      <c r="C701" s="63"/>
      <c r="D701" s="66"/>
      <c r="E701" s="114"/>
      <c r="F701" s="98"/>
      <c r="G701" s="63"/>
      <c r="H701" s="66"/>
      <c r="I701" s="112"/>
      <c r="J701" s="105"/>
      <c r="K701" s="110"/>
      <c r="L701" s="63"/>
      <c r="M701" s="63"/>
      <c r="N701" s="63"/>
      <c r="O701" s="66"/>
      <c r="P701" s="102"/>
      <c r="Q701" s="25"/>
      <c r="R701" s="207"/>
      <c r="S701" s="119"/>
      <c r="T701" s="63"/>
      <c r="U701" s="63"/>
      <c r="V701" s="63"/>
      <c r="W701" s="63"/>
      <c r="X701" s="63"/>
      <c r="Y701" s="25"/>
      <c r="Z701" s="120"/>
      <c r="AA701" s="123"/>
      <c r="AB701" s="46"/>
    </row>
    <row r="702" spans="1:28" ht="27" customHeight="1">
      <c r="A702" s="91">
        <v>691</v>
      </c>
      <c r="B702" s="65"/>
      <c r="C702" s="63"/>
      <c r="D702" s="66"/>
      <c r="E702" s="114"/>
      <c r="F702" s="98"/>
      <c r="G702" s="63"/>
      <c r="H702" s="66"/>
      <c r="I702" s="112"/>
      <c r="J702" s="105"/>
      <c r="K702" s="110"/>
      <c r="L702" s="63"/>
      <c r="M702" s="63"/>
      <c r="N702" s="63"/>
      <c r="O702" s="66"/>
      <c r="P702" s="102"/>
      <c r="Q702" s="25"/>
      <c r="R702" s="207"/>
      <c r="S702" s="119"/>
      <c r="T702" s="63"/>
      <c r="U702" s="63"/>
      <c r="V702" s="63"/>
      <c r="W702" s="63"/>
      <c r="X702" s="63"/>
      <c r="Y702" s="25"/>
      <c r="Z702" s="120"/>
      <c r="AA702" s="123"/>
      <c r="AB702" s="46"/>
    </row>
    <row r="703" spans="1:28" ht="27" customHeight="1">
      <c r="A703" s="91">
        <v>692</v>
      </c>
      <c r="B703" s="65"/>
      <c r="C703" s="63"/>
      <c r="D703" s="66"/>
      <c r="E703" s="114"/>
      <c r="F703" s="98"/>
      <c r="G703" s="63"/>
      <c r="H703" s="66"/>
      <c r="I703" s="112"/>
      <c r="J703" s="105"/>
      <c r="K703" s="110"/>
      <c r="L703" s="63"/>
      <c r="M703" s="63"/>
      <c r="N703" s="63"/>
      <c r="O703" s="66"/>
      <c r="P703" s="102"/>
      <c r="Q703" s="25"/>
      <c r="R703" s="207"/>
      <c r="S703" s="119"/>
      <c r="T703" s="63"/>
      <c r="U703" s="63"/>
      <c r="V703" s="63"/>
      <c r="W703" s="63"/>
      <c r="X703" s="63"/>
      <c r="Y703" s="25"/>
      <c r="Z703" s="120"/>
      <c r="AA703" s="123"/>
      <c r="AB703" s="46"/>
    </row>
    <row r="704" spans="1:28" ht="27" customHeight="1">
      <c r="A704" s="91">
        <v>693</v>
      </c>
      <c r="B704" s="65"/>
      <c r="C704" s="63"/>
      <c r="D704" s="66"/>
      <c r="E704" s="114"/>
      <c r="F704" s="98"/>
      <c r="G704" s="63"/>
      <c r="H704" s="66"/>
      <c r="I704" s="112"/>
      <c r="J704" s="105"/>
      <c r="K704" s="110"/>
      <c r="L704" s="63"/>
      <c r="M704" s="63"/>
      <c r="N704" s="63"/>
      <c r="O704" s="66"/>
      <c r="P704" s="102"/>
      <c r="Q704" s="25"/>
      <c r="R704" s="207"/>
      <c r="S704" s="119"/>
      <c r="T704" s="63"/>
      <c r="U704" s="63"/>
      <c r="V704" s="63"/>
      <c r="W704" s="63"/>
      <c r="X704" s="63"/>
      <c r="Y704" s="25"/>
      <c r="Z704" s="120"/>
      <c r="AA704" s="123"/>
      <c r="AB704" s="46"/>
    </row>
    <row r="705" spans="1:28" ht="27" customHeight="1">
      <c r="A705" s="91">
        <v>694</v>
      </c>
      <c r="B705" s="65"/>
      <c r="C705" s="63"/>
      <c r="D705" s="66"/>
      <c r="E705" s="114"/>
      <c r="F705" s="98"/>
      <c r="G705" s="63"/>
      <c r="H705" s="66"/>
      <c r="I705" s="112"/>
      <c r="J705" s="105"/>
      <c r="K705" s="110"/>
      <c r="L705" s="63"/>
      <c r="M705" s="63"/>
      <c r="N705" s="63"/>
      <c r="O705" s="66"/>
      <c r="P705" s="102"/>
      <c r="Q705" s="25"/>
      <c r="R705" s="207"/>
      <c r="S705" s="119"/>
      <c r="T705" s="63"/>
      <c r="U705" s="63"/>
      <c r="V705" s="63"/>
      <c r="W705" s="63"/>
      <c r="X705" s="63"/>
      <c r="Y705" s="25"/>
      <c r="Z705" s="120"/>
      <c r="AA705" s="123"/>
      <c r="AB705" s="46"/>
    </row>
    <row r="706" spans="1:28" ht="27" customHeight="1">
      <c r="A706" s="91">
        <v>695</v>
      </c>
      <c r="B706" s="65"/>
      <c r="C706" s="63"/>
      <c r="D706" s="66"/>
      <c r="E706" s="114"/>
      <c r="F706" s="98"/>
      <c r="G706" s="63"/>
      <c r="H706" s="66"/>
      <c r="I706" s="112"/>
      <c r="J706" s="105"/>
      <c r="K706" s="110"/>
      <c r="L706" s="63"/>
      <c r="M706" s="63"/>
      <c r="N706" s="63"/>
      <c r="O706" s="66"/>
      <c r="P706" s="102"/>
      <c r="Q706" s="25"/>
      <c r="R706" s="207"/>
      <c r="S706" s="119"/>
      <c r="T706" s="63"/>
      <c r="U706" s="63"/>
      <c r="V706" s="63"/>
      <c r="W706" s="63"/>
      <c r="X706" s="63"/>
      <c r="Y706" s="25"/>
      <c r="Z706" s="120"/>
      <c r="AA706" s="123"/>
      <c r="AB706" s="46"/>
    </row>
    <row r="707" spans="1:28" ht="27" customHeight="1">
      <c r="A707" s="91">
        <v>696</v>
      </c>
      <c r="B707" s="65"/>
      <c r="C707" s="63"/>
      <c r="D707" s="66"/>
      <c r="E707" s="114"/>
      <c r="F707" s="98"/>
      <c r="G707" s="63"/>
      <c r="H707" s="66"/>
      <c r="I707" s="112"/>
      <c r="J707" s="105"/>
      <c r="K707" s="110"/>
      <c r="L707" s="63"/>
      <c r="M707" s="63"/>
      <c r="N707" s="63"/>
      <c r="O707" s="66"/>
      <c r="P707" s="102"/>
      <c r="Q707" s="25"/>
      <c r="R707" s="207"/>
      <c r="S707" s="119"/>
      <c r="T707" s="63"/>
      <c r="U707" s="63"/>
      <c r="V707" s="63"/>
      <c r="W707" s="63"/>
      <c r="X707" s="63"/>
      <c r="Y707" s="25"/>
      <c r="Z707" s="120"/>
      <c r="AA707" s="123"/>
      <c r="AB707" s="46"/>
    </row>
    <row r="708" spans="1:28" ht="27" customHeight="1">
      <c r="A708" s="91">
        <v>697</v>
      </c>
      <c r="B708" s="65"/>
      <c r="C708" s="63"/>
      <c r="D708" s="66"/>
      <c r="E708" s="114"/>
      <c r="F708" s="98"/>
      <c r="G708" s="63"/>
      <c r="H708" s="66"/>
      <c r="I708" s="112"/>
      <c r="J708" s="105"/>
      <c r="K708" s="110"/>
      <c r="L708" s="63"/>
      <c r="M708" s="63"/>
      <c r="N708" s="63"/>
      <c r="O708" s="66"/>
      <c r="P708" s="102"/>
      <c r="Q708" s="25"/>
      <c r="R708" s="207"/>
      <c r="S708" s="119"/>
      <c r="T708" s="63"/>
      <c r="U708" s="63"/>
      <c r="V708" s="63"/>
      <c r="W708" s="63"/>
      <c r="X708" s="63"/>
      <c r="Y708" s="25"/>
      <c r="Z708" s="120"/>
      <c r="AA708" s="123"/>
      <c r="AB708" s="46"/>
    </row>
    <row r="709" spans="1:28" ht="27" customHeight="1">
      <c r="A709" s="91">
        <v>698</v>
      </c>
      <c r="B709" s="65"/>
      <c r="C709" s="63"/>
      <c r="D709" s="66"/>
      <c r="E709" s="114"/>
      <c r="F709" s="98"/>
      <c r="G709" s="63"/>
      <c r="H709" s="66"/>
      <c r="I709" s="112"/>
      <c r="J709" s="105"/>
      <c r="K709" s="110"/>
      <c r="L709" s="63"/>
      <c r="M709" s="63"/>
      <c r="N709" s="63"/>
      <c r="O709" s="66"/>
      <c r="P709" s="102"/>
      <c r="Q709" s="25"/>
      <c r="R709" s="207"/>
      <c r="S709" s="119"/>
      <c r="T709" s="63"/>
      <c r="U709" s="63"/>
      <c r="V709" s="63"/>
      <c r="W709" s="63"/>
      <c r="X709" s="63"/>
      <c r="Y709" s="25"/>
      <c r="Z709" s="120"/>
      <c r="AA709" s="123"/>
      <c r="AB709" s="46"/>
    </row>
    <row r="710" spans="1:28" ht="27" customHeight="1">
      <c r="A710" s="91">
        <v>699</v>
      </c>
      <c r="B710" s="65"/>
      <c r="C710" s="63"/>
      <c r="D710" s="66"/>
      <c r="E710" s="114"/>
      <c r="F710" s="98"/>
      <c r="G710" s="63"/>
      <c r="H710" s="66"/>
      <c r="I710" s="112"/>
      <c r="J710" s="105"/>
      <c r="K710" s="110"/>
      <c r="L710" s="63"/>
      <c r="M710" s="63"/>
      <c r="N710" s="63"/>
      <c r="O710" s="66"/>
      <c r="P710" s="102"/>
      <c r="Q710" s="25"/>
      <c r="R710" s="207"/>
      <c r="S710" s="119"/>
      <c r="T710" s="63"/>
      <c r="U710" s="63"/>
      <c r="V710" s="63"/>
      <c r="W710" s="63"/>
      <c r="X710" s="63"/>
      <c r="Y710" s="25"/>
      <c r="Z710" s="120"/>
      <c r="AA710" s="123"/>
      <c r="AB710" s="46"/>
    </row>
    <row r="711" spans="1:28" ht="27" customHeight="1">
      <c r="A711" s="91">
        <v>700</v>
      </c>
      <c r="B711" s="65"/>
      <c r="C711" s="63"/>
      <c r="D711" s="66"/>
      <c r="E711" s="114"/>
      <c r="F711" s="98"/>
      <c r="G711" s="63"/>
      <c r="H711" s="66"/>
      <c r="I711" s="112"/>
      <c r="J711" s="105"/>
      <c r="K711" s="110"/>
      <c r="L711" s="63"/>
      <c r="M711" s="63"/>
      <c r="N711" s="63"/>
      <c r="O711" s="66"/>
      <c r="P711" s="102"/>
      <c r="Q711" s="25"/>
      <c r="R711" s="207"/>
      <c r="S711" s="119"/>
      <c r="T711" s="63"/>
      <c r="U711" s="63"/>
      <c r="V711" s="63"/>
      <c r="W711" s="63"/>
      <c r="X711" s="63"/>
      <c r="Y711" s="25"/>
      <c r="Z711" s="120"/>
      <c r="AA711" s="123"/>
      <c r="AB7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172 B174:B251 B253:B403 B405:B406 B408:B711">
    <cfRule type="duplicateValues" dxfId="300" priority="11"/>
  </conditionalFormatting>
  <conditionalFormatting sqref="C12:C711">
    <cfRule type="duplicateValues" dxfId="299" priority="12"/>
  </conditionalFormatting>
  <conditionalFormatting sqref="D12:D711">
    <cfRule type="duplicateValues" dxfId="298" priority="13"/>
  </conditionalFormatting>
  <conditionalFormatting sqref="E12:E711">
    <cfRule type="duplicateValues" dxfId="297" priority="14"/>
    <cfRule type="duplicateValues" dxfId="296" priority="15"/>
  </conditionalFormatting>
  <conditionalFormatting sqref="G12:G711">
    <cfRule type="duplicateValues" dxfId="295" priority="16"/>
  </conditionalFormatting>
  <conditionalFormatting sqref="I12:J610">
    <cfRule type="duplicateValues" dxfId="294" priority="10"/>
  </conditionalFormatting>
  <conditionalFormatting sqref="K12:K711">
    <cfRule type="duplicateValues" dxfId="293" priority="17"/>
  </conditionalFormatting>
  <conditionalFormatting sqref="L12:L711">
    <cfRule type="duplicateValues" dxfId="292" priority="18"/>
  </conditionalFormatting>
  <conditionalFormatting sqref="M12:M711">
    <cfRule type="duplicateValues" dxfId="291" priority="19"/>
  </conditionalFormatting>
  <conditionalFormatting sqref="N12:N711">
    <cfRule type="duplicateValues" dxfId="290" priority="20"/>
  </conditionalFormatting>
  <conditionalFormatting sqref="O12:O711">
    <cfRule type="duplicateValues" dxfId="289" priority="21"/>
  </conditionalFormatting>
  <conditionalFormatting sqref="P12:P711">
    <cfRule type="duplicateValues" dxfId="288" priority="22"/>
  </conditionalFormatting>
  <conditionalFormatting sqref="Q12:Q711">
    <cfRule type="duplicateValues" dxfId="287" priority="23"/>
  </conditionalFormatting>
  <conditionalFormatting sqref="R260:R711">
    <cfRule type="duplicateValues" dxfId="286" priority="6"/>
  </conditionalFormatting>
  <conditionalFormatting sqref="S12:S711">
    <cfRule type="duplicateValues" dxfId="285" priority="9"/>
  </conditionalFormatting>
  <conditionalFormatting sqref="T12:T20 T31:T711">
    <cfRule type="duplicateValues" dxfId="284" priority="25"/>
    <cfRule type="duplicateValues" dxfId="283" priority="26"/>
  </conditionalFormatting>
  <conditionalFormatting sqref="U12:U711">
    <cfRule type="duplicateValues" dxfId="282" priority="27"/>
    <cfRule type="duplicateValues" dxfId="281" priority="28"/>
  </conditionalFormatting>
  <conditionalFormatting sqref="V12:V711">
    <cfRule type="duplicateValues" dxfId="280" priority="29"/>
    <cfRule type="duplicateValues" dxfId="279" priority="30"/>
  </conditionalFormatting>
  <conditionalFormatting sqref="W12:W711">
    <cfRule type="duplicateValues" dxfId="278" priority="31"/>
    <cfRule type="duplicateValues" dxfId="277" priority="32"/>
  </conditionalFormatting>
  <conditionalFormatting sqref="X12:X711">
    <cfRule type="duplicateValues" dxfId="276" priority="33"/>
    <cfRule type="duplicateValues" dxfId="275" priority="34"/>
  </conditionalFormatting>
  <conditionalFormatting sqref="Y12:Y711">
    <cfRule type="duplicateValues" dxfId="274" priority="35"/>
    <cfRule type="duplicateValues" dxfId="273" priority="36"/>
  </conditionalFormatting>
  <conditionalFormatting sqref="Z12:Z711">
    <cfRule type="duplicateValues" dxfId="272" priority="37"/>
  </conditionalFormatting>
  <conditionalFormatting sqref="AA12:AA711">
    <cfRule type="duplicateValues" dxfId="271" priority="38"/>
  </conditionalFormatting>
  <conditionalFormatting sqref="I611:J611">
    <cfRule type="duplicateValues" dxfId="270" priority="4"/>
  </conditionalFormatting>
  <conditionalFormatting sqref="I612:J681">
    <cfRule type="duplicateValues" dxfId="269" priority="3"/>
  </conditionalFormatting>
  <conditionalFormatting sqref="I682:J711">
    <cfRule type="duplicateValues" dxfId="268" priority="2"/>
  </conditionalFormatting>
  <conditionalFormatting sqref="T21:T30">
    <cfRule type="duplicateValues" dxfId="267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253:B311 N12:N61 O12:Q311 B91:B172 S12:AB311 B174:B251 R260:R311" xr:uid="{31B3B452-DA09-44A6-BCAA-B24BC1E45035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F77E-9699-4568-B72C-0C30BC66D7CF}">
  <sheetPr>
    <tabColor rgb="FF6AA84F"/>
  </sheetPr>
  <dimension ref="A1:AI611"/>
  <sheetViews>
    <sheetView zoomScale="80" zoomScaleNormal="80" workbookViewId="0">
      <selection activeCell="E5" sqref="E5:K5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35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35" ht="35.25" customHeight="1">
      <c r="B2" s="291" t="s">
        <v>91</v>
      </c>
      <c r="C2" s="292"/>
      <c r="D2" s="293"/>
      <c r="E2" s="294" t="s">
        <v>33</v>
      </c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35" ht="35.25" customHeight="1">
      <c r="B3" s="297" t="s">
        <v>92</v>
      </c>
      <c r="C3" s="298"/>
      <c r="D3" s="299"/>
      <c r="E3" s="300">
        <v>9091931</v>
      </c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35" ht="35.25" customHeight="1">
      <c r="B4" s="297" t="s">
        <v>93</v>
      </c>
      <c r="C4" s="298"/>
      <c r="D4" s="299"/>
      <c r="E4" s="303" t="s">
        <v>94</v>
      </c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35" ht="35.25" customHeight="1">
      <c r="B5" s="297" t="s">
        <v>95</v>
      </c>
      <c r="C5" s="298"/>
      <c r="D5" s="299"/>
      <c r="E5" s="303" t="s">
        <v>96</v>
      </c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35" ht="35.25" customHeight="1">
      <c r="B6" s="304" t="s">
        <v>97</v>
      </c>
      <c r="C6" s="305"/>
      <c r="D6" s="306"/>
      <c r="E6" s="307" t="s">
        <v>77</v>
      </c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5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35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35" ht="46.5" customHeight="1" thickBot="1">
      <c r="A9" s="281"/>
      <c r="B9" s="267">
        <f>B11</f>
        <v>548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225</v>
      </c>
      <c r="S9" s="49">
        <f>S11</f>
        <v>0</v>
      </c>
      <c r="T9" s="277">
        <f>R9+S9</f>
        <v>225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35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  <c r="AI10" s="36" t="s">
        <v>125</v>
      </c>
    </row>
    <row r="11" spans="1:35" ht="51.75" customHeight="1">
      <c r="A11" s="23" t="s">
        <v>104</v>
      </c>
      <c r="B11" s="61">
        <f>COUNT(B12:B611)</f>
        <v>548</v>
      </c>
      <c r="C11" s="61">
        <f>COUNT(C12:C311)</f>
        <v>2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225</v>
      </c>
      <c r="S11" s="117">
        <f t="shared" si="0"/>
        <v>0</v>
      </c>
      <c r="T11" s="188">
        <f t="shared" si="0"/>
        <v>65</v>
      </c>
      <c r="U11" s="190">
        <f t="shared" si="0"/>
        <v>50</v>
      </c>
      <c r="V11" s="189">
        <f t="shared" si="0"/>
        <v>0</v>
      </c>
      <c r="W11" s="117">
        <f t="shared" si="0"/>
        <v>39</v>
      </c>
      <c r="X11" s="117">
        <f t="shared" si="0"/>
        <v>0</v>
      </c>
      <c r="Y11" s="118">
        <f t="shared" si="0"/>
        <v>18</v>
      </c>
      <c r="Z11" s="118">
        <f t="shared" si="0"/>
        <v>0</v>
      </c>
      <c r="AA11" s="118">
        <f t="shared" si="0"/>
        <v>0</v>
      </c>
      <c r="AB11" s="45">
        <f t="shared" si="0"/>
        <v>0</v>
      </c>
      <c r="AH11" s="22" t="s">
        <v>126</v>
      </c>
    </row>
    <row r="12" spans="1:35" ht="27" customHeight="1">
      <c r="A12" s="90">
        <v>1</v>
      </c>
      <c r="B12" s="65">
        <v>1054287387</v>
      </c>
      <c r="C12" s="186">
        <v>1054287387</v>
      </c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40">
        <v>1054982059</v>
      </c>
      <c r="S12" s="199"/>
      <c r="T12" s="85">
        <v>1057981707</v>
      </c>
      <c r="U12" s="85">
        <v>1057981522</v>
      </c>
      <c r="V12" s="85"/>
      <c r="W12" s="85">
        <v>1057981522</v>
      </c>
      <c r="X12" s="85"/>
      <c r="Y12" s="70">
        <v>1057981522</v>
      </c>
      <c r="Z12" s="87"/>
      <c r="AA12" s="89"/>
      <c r="AB12" s="46"/>
    </row>
    <row r="13" spans="1:35" ht="27" customHeight="1">
      <c r="A13" s="91">
        <v>2</v>
      </c>
      <c r="B13" s="65">
        <v>1058354710</v>
      </c>
      <c r="C13" s="187">
        <v>1054982059</v>
      </c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40">
        <v>1054287387</v>
      </c>
      <c r="S13" s="193"/>
      <c r="T13" s="63">
        <v>1145424519</v>
      </c>
      <c r="U13" s="63">
        <v>1145424591</v>
      </c>
      <c r="V13" s="63"/>
      <c r="W13" s="63">
        <v>1145424591</v>
      </c>
      <c r="X13" s="63"/>
      <c r="Y13" s="25">
        <v>1145424591</v>
      </c>
      <c r="Z13" s="120"/>
      <c r="AA13" s="123"/>
      <c r="AB13" s="46"/>
    </row>
    <row r="14" spans="1:35" ht="27" customHeight="1">
      <c r="A14" s="91">
        <v>3</v>
      </c>
      <c r="B14" s="65">
        <v>1059302488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40">
        <v>1058355551</v>
      </c>
      <c r="S14" s="193"/>
      <c r="T14" s="63">
        <v>1054286804</v>
      </c>
      <c r="U14" s="63">
        <v>1145424460</v>
      </c>
      <c r="V14" s="63"/>
      <c r="W14" s="63">
        <v>1145424460</v>
      </c>
      <c r="X14" s="63"/>
      <c r="Y14" s="25">
        <v>1145424460</v>
      </c>
      <c r="Z14" s="120"/>
      <c r="AA14" s="123"/>
      <c r="AB14" s="46"/>
    </row>
    <row r="15" spans="1:35" ht="27" customHeight="1">
      <c r="A15" s="91">
        <v>4</v>
      </c>
      <c r="B15" s="65">
        <v>1032447674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40">
        <v>1054287508</v>
      </c>
      <c r="S15" s="193"/>
      <c r="T15" s="63">
        <v>1057981771</v>
      </c>
      <c r="U15" s="63">
        <v>1069645510</v>
      </c>
      <c r="V15" s="63"/>
      <c r="W15" s="63">
        <v>1069645510</v>
      </c>
      <c r="X15" s="63"/>
      <c r="Y15" s="63">
        <v>1069645510</v>
      </c>
      <c r="Z15" s="120"/>
      <c r="AA15" s="123"/>
      <c r="AB15" s="46"/>
    </row>
    <row r="16" spans="1:35" ht="27" customHeight="1">
      <c r="A16" s="91">
        <v>5</v>
      </c>
      <c r="B16" s="65">
        <v>4572426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40">
        <v>1054286608</v>
      </c>
      <c r="S16" s="193"/>
      <c r="T16" s="63">
        <v>1054287387</v>
      </c>
      <c r="U16" s="63">
        <v>1057981707</v>
      </c>
      <c r="V16" s="63"/>
      <c r="W16" s="63">
        <v>1057981707</v>
      </c>
      <c r="X16" s="63"/>
      <c r="Y16" s="25">
        <v>1057981905</v>
      </c>
      <c r="Z16" s="120"/>
      <c r="AA16" s="123"/>
      <c r="AB16" s="46"/>
    </row>
    <row r="17" spans="1:28" ht="27" customHeight="1">
      <c r="A17" s="91">
        <v>6</v>
      </c>
      <c r="B17" s="65">
        <v>21930619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40">
        <v>1057588990</v>
      </c>
      <c r="S17" s="193"/>
      <c r="T17" s="63">
        <v>1054982059</v>
      </c>
      <c r="U17" s="63">
        <v>1145424519</v>
      </c>
      <c r="V17" s="63"/>
      <c r="W17" s="63">
        <v>1145424519</v>
      </c>
      <c r="X17" s="63"/>
      <c r="Y17" s="25">
        <v>1054287508</v>
      </c>
      <c r="Z17" s="120"/>
      <c r="AA17" s="123"/>
      <c r="AB17" s="46"/>
    </row>
    <row r="18" spans="1:28" ht="27" customHeight="1">
      <c r="A18" s="91">
        <v>7</v>
      </c>
      <c r="B18" s="65">
        <v>43600770</v>
      </c>
      <c r="C18" s="187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40">
        <v>1145424460</v>
      </c>
      <c r="S18" s="193"/>
      <c r="T18" s="63">
        <v>1145424208</v>
      </c>
      <c r="U18" s="63">
        <v>1054286804</v>
      </c>
      <c r="V18" s="63"/>
      <c r="W18" s="63">
        <v>1054286804</v>
      </c>
      <c r="X18" s="63"/>
      <c r="Y18" s="25">
        <v>1058355551</v>
      </c>
      <c r="Z18" s="120"/>
      <c r="AA18" s="123"/>
      <c r="AB18" s="46"/>
    </row>
    <row r="19" spans="1:28" ht="27" customHeight="1">
      <c r="A19" s="91">
        <v>8</v>
      </c>
      <c r="B19" s="65">
        <v>21849611</v>
      </c>
      <c r="C19" s="187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40">
        <v>1057981522</v>
      </c>
      <c r="S19" s="193"/>
      <c r="T19" s="211">
        <v>1057586585</v>
      </c>
      <c r="U19" s="63">
        <v>1057981771</v>
      </c>
      <c r="V19" s="63"/>
      <c r="W19" s="63">
        <v>1057981771</v>
      </c>
      <c r="X19" s="63"/>
      <c r="Y19" s="25">
        <v>1054286608</v>
      </c>
      <c r="Z19" s="120"/>
      <c r="AA19" s="123"/>
      <c r="AB19" s="46"/>
    </row>
    <row r="20" spans="1:28" ht="27" customHeight="1">
      <c r="A20" s="91">
        <v>9</v>
      </c>
      <c r="B20" s="65">
        <v>1039101338</v>
      </c>
      <c r="C20" s="187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40">
        <v>1054287437</v>
      </c>
      <c r="S20" s="193"/>
      <c r="T20" s="63">
        <v>1051474013</v>
      </c>
      <c r="U20" s="63">
        <v>1057981905</v>
      </c>
      <c r="V20" s="63"/>
      <c r="W20" s="63">
        <v>1057981905</v>
      </c>
      <c r="X20" s="63"/>
      <c r="Y20" s="25">
        <v>1057588990</v>
      </c>
      <c r="Z20" s="120"/>
      <c r="AA20" s="123"/>
      <c r="AB20" s="46"/>
    </row>
    <row r="21" spans="1:28" ht="27" customHeight="1">
      <c r="A21" s="91">
        <v>10</v>
      </c>
      <c r="B21" s="65">
        <v>24707823</v>
      </c>
      <c r="C21" s="187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40">
        <v>1145424591</v>
      </c>
      <c r="S21" s="193"/>
      <c r="T21" s="63">
        <v>1051474253</v>
      </c>
      <c r="U21" s="63">
        <v>1054287508</v>
      </c>
      <c r="V21" s="63"/>
      <c r="W21" s="63">
        <v>1054287508</v>
      </c>
      <c r="X21" s="63"/>
      <c r="Y21" s="25">
        <v>1054287437</v>
      </c>
      <c r="Z21" s="120"/>
      <c r="AA21" s="123"/>
      <c r="AB21" s="46"/>
    </row>
    <row r="22" spans="1:28" ht="27" customHeight="1">
      <c r="A22" s="91">
        <v>11</v>
      </c>
      <c r="B22" s="65">
        <v>33525033</v>
      </c>
      <c r="C22" s="187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40">
        <v>1057981707</v>
      </c>
      <c r="S22" s="193"/>
      <c r="T22" s="211">
        <v>1051475170</v>
      </c>
      <c r="U22" s="63">
        <v>1058355551</v>
      </c>
      <c r="V22" s="63"/>
      <c r="W22" s="63">
        <v>1058355551</v>
      </c>
      <c r="X22" s="63"/>
      <c r="Y22" s="25">
        <v>1051475123</v>
      </c>
      <c r="Z22" s="120"/>
      <c r="AA22" s="123"/>
      <c r="AB22" s="46"/>
    </row>
    <row r="23" spans="1:28" ht="27" customHeight="1">
      <c r="A23" s="91">
        <v>12</v>
      </c>
      <c r="B23" s="65">
        <v>9530504</v>
      </c>
      <c r="C23" s="187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40">
        <v>1145424208</v>
      </c>
      <c r="S23" s="193"/>
      <c r="T23" s="63">
        <v>1145424248</v>
      </c>
      <c r="U23" s="63">
        <v>1054287387</v>
      </c>
      <c r="V23" s="63"/>
      <c r="W23" s="63">
        <v>1054287387</v>
      </c>
      <c r="X23" s="63"/>
      <c r="Y23" s="25">
        <v>1051474440</v>
      </c>
      <c r="Z23" s="120"/>
      <c r="AA23" s="123"/>
      <c r="AB23" s="46"/>
    </row>
    <row r="24" spans="1:28" ht="27" customHeight="1">
      <c r="A24" s="91">
        <v>13</v>
      </c>
      <c r="B24" s="65">
        <v>657008</v>
      </c>
      <c r="C24" s="187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40">
        <v>1057981771</v>
      </c>
      <c r="S24" s="193"/>
      <c r="T24" s="63">
        <v>1054287330</v>
      </c>
      <c r="U24" s="63">
        <v>1054982059</v>
      </c>
      <c r="V24" s="63"/>
      <c r="W24" s="63">
        <v>1054982059</v>
      </c>
      <c r="X24" s="63"/>
      <c r="Y24" s="25">
        <v>1051474930</v>
      </c>
      <c r="Z24" s="120"/>
      <c r="AA24" s="123"/>
      <c r="AB24" s="46"/>
    </row>
    <row r="25" spans="1:28" ht="27" customHeight="1">
      <c r="A25" s="91">
        <v>14</v>
      </c>
      <c r="B25" s="65">
        <v>21549081</v>
      </c>
      <c r="C25" s="187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40">
        <v>1057981796</v>
      </c>
      <c r="S25" s="193"/>
      <c r="T25" s="63">
        <v>1051474615</v>
      </c>
      <c r="U25" s="63">
        <v>1054286608</v>
      </c>
      <c r="V25" s="63"/>
      <c r="W25" s="63">
        <v>1054286608</v>
      </c>
      <c r="X25" s="63"/>
      <c r="Y25" s="25">
        <v>1057981681</v>
      </c>
      <c r="Z25" s="120"/>
      <c r="AA25" s="123"/>
      <c r="AB25" s="46"/>
    </row>
    <row r="26" spans="1:28" ht="27" customHeight="1">
      <c r="A26" s="91">
        <v>15</v>
      </c>
      <c r="B26" s="65">
        <v>3552730</v>
      </c>
      <c r="C26" s="187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40">
        <v>1054286804</v>
      </c>
      <c r="S26" s="193"/>
      <c r="T26" s="63">
        <v>1058355457</v>
      </c>
      <c r="U26" s="211">
        <v>1057981796</v>
      </c>
      <c r="V26" s="63"/>
      <c r="W26" s="63">
        <v>1057981796</v>
      </c>
      <c r="X26" s="63"/>
      <c r="Y26" s="25">
        <v>1051475101</v>
      </c>
      <c r="Z26" s="120"/>
      <c r="AA26" s="123"/>
      <c r="AB26" s="46"/>
    </row>
    <row r="27" spans="1:28" ht="27" customHeight="1">
      <c r="A27" s="91">
        <v>16</v>
      </c>
      <c r="B27" s="65">
        <v>2319313</v>
      </c>
      <c r="C27" s="187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40">
        <v>1057586585</v>
      </c>
      <c r="S27" s="193"/>
      <c r="T27" s="63">
        <v>1058355458</v>
      </c>
      <c r="U27" s="63">
        <v>1145424208</v>
      </c>
      <c r="V27" s="63"/>
      <c r="W27" s="63">
        <v>1145424208</v>
      </c>
      <c r="X27" s="63"/>
      <c r="Y27" s="25">
        <v>1053222048</v>
      </c>
      <c r="Z27" s="120"/>
      <c r="AA27" s="123"/>
      <c r="AB27" s="46"/>
    </row>
    <row r="28" spans="1:28" ht="27" customHeight="1">
      <c r="A28" s="91">
        <v>17</v>
      </c>
      <c r="B28" s="65">
        <v>705142</v>
      </c>
      <c r="C28" s="187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40">
        <v>1069645510</v>
      </c>
      <c r="S28" s="193"/>
      <c r="T28" s="63">
        <v>1058274777</v>
      </c>
      <c r="U28" s="63">
        <v>1057588990</v>
      </c>
      <c r="V28" s="63"/>
      <c r="W28" s="63">
        <v>1057588990</v>
      </c>
      <c r="X28" s="63"/>
      <c r="Y28" s="25">
        <v>1054287563</v>
      </c>
      <c r="Z28" s="120"/>
      <c r="AA28" s="123"/>
      <c r="AB28" s="46"/>
    </row>
    <row r="29" spans="1:28" ht="27" customHeight="1">
      <c r="A29" s="91">
        <v>18</v>
      </c>
      <c r="B29" s="65">
        <v>23895640</v>
      </c>
      <c r="C29" s="187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40">
        <v>1057981905</v>
      </c>
      <c r="S29" s="193"/>
      <c r="T29" s="63">
        <v>1051475138</v>
      </c>
      <c r="U29" s="63">
        <v>1054287437</v>
      </c>
      <c r="V29" s="63"/>
      <c r="W29" s="63">
        <v>1054287437</v>
      </c>
      <c r="X29" s="63"/>
      <c r="Y29" s="25">
        <v>1145424805</v>
      </c>
      <c r="Z29" s="120"/>
      <c r="AA29" s="123"/>
      <c r="AB29" s="46"/>
    </row>
    <row r="30" spans="1:28" ht="27" customHeight="1">
      <c r="A30" s="91">
        <v>19</v>
      </c>
      <c r="B30" s="65">
        <v>21937987</v>
      </c>
      <c r="C30" s="187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40">
        <v>1145424519</v>
      </c>
      <c r="S30" s="193"/>
      <c r="T30" s="63">
        <v>1145424536</v>
      </c>
      <c r="U30" s="63">
        <v>1057586585</v>
      </c>
      <c r="V30" s="63"/>
      <c r="W30" s="63">
        <v>1057586585</v>
      </c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3548067</v>
      </c>
      <c r="C31" s="187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40">
        <v>1051474615</v>
      </c>
      <c r="S31" s="193"/>
      <c r="T31" s="63">
        <v>1051475139</v>
      </c>
      <c r="U31" s="63">
        <v>1057981796</v>
      </c>
      <c r="V31" s="63"/>
      <c r="W31" s="63">
        <v>1051475123</v>
      </c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5931796</v>
      </c>
      <c r="C32" s="187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40">
        <v>1051474930</v>
      </c>
      <c r="S32" s="193"/>
      <c r="T32" s="63">
        <v>1057589477</v>
      </c>
      <c r="U32" s="63">
        <v>1051475123</v>
      </c>
      <c r="V32" s="63"/>
      <c r="W32" s="63">
        <v>1051474013</v>
      </c>
      <c r="X32" s="63"/>
      <c r="Y32" s="25"/>
      <c r="Z32" s="120"/>
      <c r="AA32" s="123"/>
      <c r="AB32" s="46"/>
    </row>
    <row r="33" spans="1:28" ht="27" customHeight="1">
      <c r="A33" s="91">
        <v>22</v>
      </c>
      <c r="B33" s="65">
        <v>96494</v>
      </c>
      <c r="C33" s="187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40">
        <v>1145424248</v>
      </c>
      <c r="S33" s="193"/>
      <c r="T33" s="63">
        <v>1057981296</v>
      </c>
      <c r="U33" s="63">
        <v>1051474440</v>
      </c>
      <c r="V33" s="63"/>
      <c r="W33" s="63">
        <v>1051474253</v>
      </c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70160723</v>
      </c>
      <c r="C34" s="187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40">
        <v>1058274777</v>
      </c>
      <c r="S34" s="193"/>
      <c r="T34" s="63">
        <v>1058355278</v>
      </c>
      <c r="U34" s="63">
        <v>1051474930</v>
      </c>
      <c r="V34" s="63"/>
      <c r="W34" s="63">
        <v>1051475170</v>
      </c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2489767</v>
      </c>
      <c r="C35" s="187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40">
        <v>1057981681</v>
      </c>
      <c r="S35" s="193"/>
      <c r="T35" s="63">
        <v>1019998184</v>
      </c>
      <c r="U35" s="63">
        <v>1057981681</v>
      </c>
      <c r="V35" s="63"/>
      <c r="W35" s="63">
        <v>1051474440</v>
      </c>
      <c r="X35" s="63"/>
      <c r="Y35" s="25"/>
      <c r="Z35" s="120"/>
      <c r="AA35" s="123"/>
      <c r="AB35" s="46"/>
    </row>
    <row r="36" spans="1:28" ht="27" customHeight="1">
      <c r="A36" s="91">
        <v>25</v>
      </c>
      <c r="B36" s="65">
        <v>1002527698</v>
      </c>
      <c r="C36" s="187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40">
        <v>1051475170</v>
      </c>
      <c r="S36" s="193"/>
      <c r="T36" s="63">
        <v>5259405</v>
      </c>
      <c r="U36" s="63">
        <v>1051475101</v>
      </c>
      <c r="V36" s="63"/>
      <c r="W36" s="63">
        <v>1145424248</v>
      </c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1053609585</v>
      </c>
      <c r="C37" s="187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40">
        <v>1058355458</v>
      </c>
      <c r="S37" s="193"/>
      <c r="T37" s="63">
        <v>1053446323</v>
      </c>
      <c r="U37" s="63">
        <v>1053222048</v>
      </c>
      <c r="V37" s="63"/>
      <c r="W37" s="63">
        <v>1054287330</v>
      </c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1052411996</v>
      </c>
      <c r="C38" s="187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40">
        <v>1051475123</v>
      </c>
      <c r="S38" s="193"/>
      <c r="T38" s="63">
        <v>1058354710</v>
      </c>
      <c r="U38" s="63">
        <v>1054287563</v>
      </c>
      <c r="V38" s="63"/>
      <c r="W38" s="63">
        <v>1051474930</v>
      </c>
      <c r="X38" s="63"/>
      <c r="Y38" s="25"/>
      <c r="Z38" s="120"/>
      <c r="AA38" s="123"/>
      <c r="AB38" s="46"/>
    </row>
    <row r="39" spans="1:28" ht="27" customHeight="1">
      <c r="A39" s="91">
        <v>28</v>
      </c>
      <c r="B39" s="65">
        <v>46454849</v>
      </c>
      <c r="C39" s="187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40">
        <v>1058355457</v>
      </c>
      <c r="S39" s="193"/>
      <c r="T39" s="63">
        <v>1059302488</v>
      </c>
      <c r="U39" s="63">
        <v>1145424805</v>
      </c>
      <c r="V39" s="63"/>
      <c r="W39" s="63">
        <v>1057981681</v>
      </c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1007379526</v>
      </c>
      <c r="C40" s="187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40">
        <v>1145424536</v>
      </c>
      <c r="S40" s="193"/>
      <c r="T40" s="63">
        <v>1057980598</v>
      </c>
      <c r="U40" s="63">
        <v>1013129689</v>
      </c>
      <c r="V40" s="63"/>
      <c r="W40" s="63">
        <v>1051475101</v>
      </c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1101205514</v>
      </c>
      <c r="C41" s="187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40">
        <v>1054287330</v>
      </c>
      <c r="S41" s="193"/>
      <c r="T41" s="63">
        <v>1030602843</v>
      </c>
      <c r="U41" s="63">
        <v>1058355430</v>
      </c>
      <c r="V41" s="63"/>
      <c r="W41" s="63">
        <v>1051474615</v>
      </c>
      <c r="X41" s="63"/>
      <c r="Y41" s="25"/>
      <c r="Z41" s="120"/>
      <c r="AA41" s="123"/>
      <c r="AB41" s="46"/>
    </row>
    <row r="42" spans="1:28" ht="27" customHeight="1">
      <c r="A42" s="91">
        <v>31</v>
      </c>
      <c r="B42" s="65">
        <v>1057096470</v>
      </c>
      <c r="C42" s="187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40">
        <v>1051475138</v>
      </c>
      <c r="S42" s="193"/>
      <c r="T42" s="63">
        <v>1049234613</v>
      </c>
      <c r="U42" s="63">
        <v>1058355681</v>
      </c>
      <c r="V42" s="63"/>
      <c r="W42" s="63">
        <v>1058355457</v>
      </c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2146719</v>
      </c>
      <c r="C43" s="187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40">
        <v>1051474440</v>
      </c>
      <c r="S43" s="193"/>
      <c r="T43" s="63">
        <v>1051069030</v>
      </c>
      <c r="U43" s="63">
        <v>1145424637</v>
      </c>
      <c r="V43" s="63"/>
      <c r="W43" s="63">
        <v>1058355458</v>
      </c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4434980</v>
      </c>
      <c r="C44" s="187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40">
        <v>1051475101</v>
      </c>
      <c r="S44" s="193"/>
      <c r="T44" s="238">
        <v>1161713135</v>
      </c>
      <c r="U44" s="63">
        <v>1058355772</v>
      </c>
      <c r="V44" s="63"/>
      <c r="W44" s="63">
        <v>1058274777</v>
      </c>
      <c r="X44" s="63"/>
      <c r="Y44" s="25"/>
      <c r="Z44" s="120"/>
      <c r="AA44" s="123"/>
      <c r="AB44" s="46"/>
    </row>
    <row r="45" spans="1:28" ht="27" customHeight="1">
      <c r="A45" s="91">
        <v>34</v>
      </c>
      <c r="B45" s="65">
        <v>21849709</v>
      </c>
      <c r="C45" s="187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40">
        <v>1053222048</v>
      </c>
      <c r="S45" s="193"/>
      <c r="T45" s="63">
        <v>1048848325</v>
      </c>
      <c r="U45" s="63">
        <v>1049234485</v>
      </c>
      <c r="V45" s="63"/>
      <c r="W45" s="63">
        <v>1051475138</v>
      </c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1056778605</v>
      </c>
      <c r="C46" s="187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40">
        <v>1054287563</v>
      </c>
      <c r="S46" s="193"/>
      <c r="T46" s="63">
        <v>1049796606</v>
      </c>
      <c r="U46" s="63">
        <v>1053445803</v>
      </c>
      <c r="V46" s="63"/>
      <c r="W46" s="63">
        <v>1145424536</v>
      </c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11370702</v>
      </c>
      <c r="C47" s="187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40">
        <v>1051475139</v>
      </c>
      <c r="S47" s="193"/>
      <c r="T47" s="63">
        <v>1056613043</v>
      </c>
      <c r="U47" s="63">
        <v>1049626602</v>
      </c>
      <c r="V47" s="63"/>
      <c r="W47" s="63">
        <v>1053222048</v>
      </c>
      <c r="X47" s="63"/>
      <c r="Y47" s="25"/>
      <c r="Z47" s="120"/>
      <c r="AA47" s="123"/>
      <c r="AB47" s="46"/>
    </row>
    <row r="48" spans="1:28" ht="27" customHeight="1">
      <c r="A48" s="91">
        <v>37</v>
      </c>
      <c r="B48" s="65">
        <v>270235</v>
      </c>
      <c r="C48" s="187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40">
        <v>1145424805</v>
      </c>
      <c r="S48" s="193"/>
      <c r="T48" s="63">
        <v>1053445580</v>
      </c>
      <c r="U48" s="63">
        <v>1057918981</v>
      </c>
      <c r="V48" s="63"/>
      <c r="W48" s="63">
        <v>1054287563</v>
      </c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1056776912</v>
      </c>
      <c r="C49" s="187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40">
        <v>1051474013</v>
      </c>
      <c r="S49" s="193"/>
      <c r="T49" s="63">
        <v>1141718264</v>
      </c>
      <c r="U49" s="63">
        <v>1049234608</v>
      </c>
      <c r="V49" s="63"/>
      <c r="W49" s="63">
        <v>1145424805</v>
      </c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4481847</v>
      </c>
      <c r="C50" s="187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40">
        <v>1051474253</v>
      </c>
      <c r="S50" s="193"/>
      <c r="T50" s="63">
        <v>1150435737</v>
      </c>
      <c r="U50" s="63">
        <v>1034666420</v>
      </c>
      <c r="V50" s="63"/>
      <c r="W50" s="63">
        <v>1051475139</v>
      </c>
      <c r="X50" s="63"/>
      <c r="Y50" s="25"/>
      <c r="Z50" s="120"/>
      <c r="AA50" s="123"/>
      <c r="AB50" s="46"/>
    </row>
    <row r="51" spans="1:28" ht="27" customHeight="1">
      <c r="A51" s="91">
        <v>40</v>
      </c>
      <c r="B51" s="65">
        <v>7253011</v>
      </c>
      <c r="C51" s="187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40">
        <v>1059302488</v>
      </c>
      <c r="S51" s="193"/>
      <c r="T51" s="205">
        <v>1126423115</v>
      </c>
      <c r="U51" s="63">
        <v>1057918944</v>
      </c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5930493</v>
      </c>
      <c r="C52" s="187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40">
        <v>1058354710</v>
      </c>
      <c r="S52" s="193"/>
      <c r="T52" s="63">
        <v>1145324561</v>
      </c>
      <c r="U52" s="63">
        <v>1161713145</v>
      </c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2320435</v>
      </c>
      <c r="C53" s="187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40">
        <v>52359405</v>
      </c>
      <c r="S53" s="193"/>
      <c r="T53" s="63">
        <v>1107979093</v>
      </c>
      <c r="U53" s="63">
        <v>1178963014</v>
      </c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>
        <v>14325897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40">
        <v>1058355278</v>
      </c>
      <c r="S54" s="193"/>
      <c r="T54" s="63">
        <v>1032680612</v>
      </c>
      <c r="U54" s="63">
        <v>1049234555</v>
      </c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28775806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40">
        <v>1058355772</v>
      </c>
      <c r="S55" s="193"/>
      <c r="T55" s="63">
        <v>1150438038</v>
      </c>
      <c r="U55" s="63">
        <v>1054146348</v>
      </c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33525023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40">
        <v>1053446323</v>
      </c>
      <c r="S56" s="193"/>
      <c r="T56" s="63">
        <v>1052841663</v>
      </c>
      <c r="U56" s="63">
        <v>1058355670</v>
      </c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>
        <v>3579217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40">
        <v>1057981296</v>
      </c>
      <c r="S57" s="193"/>
      <c r="T57" s="63">
        <v>1052840563</v>
      </c>
      <c r="U57" s="63">
        <v>1145324529</v>
      </c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2266139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40">
        <v>1019998184</v>
      </c>
      <c r="S58" s="193"/>
      <c r="T58" s="63">
        <v>1052841353</v>
      </c>
      <c r="U58" s="63">
        <v>1054146489</v>
      </c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21938567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40">
        <v>1145424637</v>
      </c>
      <c r="S59" s="193"/>
      <c r="T59" s="63">
        <v>1053445588</v>
      </c>
      <c r="U59" s="63">
        <v>1052842110</v>
      </c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43656884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40">
        <v>1058355430</v>
      </c>
      <c r="S60" s="193"/>
      <c r="T60" s="63">
        <v>1052394223</v>
      </c>
      <c r="U60" s="63">
        <v>1053607389</v>
      </c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3035969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40">
        <v>1013129689</v>
      </c>
      <c r="S61" s="193"/>
      <c r="T61" s="63">
        <v>1145324557</v>
      </c>
      <c r="U61" s="63">
        <v>1054146539</v>
      </c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5981575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40">
        <v>1058355681</v>
      </c>
      <c r="S62" s="193"/>
      <c r="T62" s="63">
        <v>1049626602</v>
      </c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15308299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40">
        <v>1057589477</v>
      </c>
      <c r="S63" s="193"/>
      <c r="T63" s="63">
        <v>1028495039</v>
      </c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5956661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40">
        <v>1057980598</v>
      </c>
      <c r="S64" s="193"/>
      <c r="T64" s="63">
        <v>1057919131</v>
      </c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21932169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40">
        <v>1058355225</v>
      </c>
      <c r="S65" s="193"/>
      <c r="T65" s="63">
        <v>1031821737</v>
      </c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19201947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40">
        <v>1049796606</v>
      </c>
      <c r="S66" s="193"/>
      <c r="T66" s="63">
        <v>1069644496</v>
      </c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1162963118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40">
        <v>1161713135</v>
      </c>
      <c r="S67" s="193"/>
      <c r="T67" s="63">
        <v>1022378445</v>
      </c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282156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40">
        <v>1048848325</v>
      </c>
      <c r="S68" s="193"/>
      <c r="T68" s="63">
        <v>1054146587</v>
      </c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21939399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40">
        <v>1049234613</v>
      </c>
      <c r="S69" s="193"/>
      <c r="T69" s="63">
        <v>1023376994</v>
      </c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7246098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40">
        <v>1049234485</v>
      </c>
      <c r="S70" s="193"/>
      <c r="T70" s="63">
        <v>1053607560</v>
      </c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71182628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40">
        <v>1056613043</v>
      </c>
      <c r="S71" s="193"/>
      <c r="T71" s="63">
        <v>1100960193</v>
      </c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13883592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40">
        <v>1051069030</v>
      </c>
      <c r="S72" s="193"/>
      <c r="T72" s="63">
        <v>1052842230</v>
      </c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71190019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40">
        <v>1030602843</v>
      </c>
      <c r="S73" s="193"/>
      <c r="T73" s="63">
        <v>1052841423</v>
      </c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43657255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40">
        <v>1048848412</v>
      </c>
      <c r="S74" s="193"/>
      <c r="T74" s="63">
        <v>1053445394</v>
      </c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21938708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40">
        <v>1032942832</v>
      </c>
      <c r="S75" s="193"/>
      <c r="T75" s="63">
        <v>1053446108</v>
      </c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24712366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40">
        <v>1021314870</v>
      </c>
      <c r="S76" s="193"/>
      <c r="T76" s="63">
        <v>1054146857</v>
      </c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3451965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40">
        <v>1053445369</v>
      </c>
      <c r="S77" s="193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21667348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40">
        <v>1052020685</v>
      </c>
      <c r="S78" s="193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43649134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40">
        <v>1053445682</v>
      </c>
      <c r="S79" s="193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26433451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40">
        <v>1052395967</v>
      </c>
      <c r="S80" s="193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1056770934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40">
        <v>1052394561</v>
      </c>
      <c r="S81" s="193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65765630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40">
        <v>1052390332</v>
      </c>
      <c r="S82" s="193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21940310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40">
        <v>1053445674</v>
      </c>
      <c r="S83" s="193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46648924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40">
        <v>1053443588</v>
      </c>
      <c r="S84" s="193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98503852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40">
        <v>1053445580</v>
      </c>
      <c r="S85" s="193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1056772535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40">
        <v>1052842210</v>
      </c>
      <c r="S86" s="193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70722491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40">
        <v>1150438038</v>
      </c>
      <c r="S87" s="193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70161244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40">
        <v>1141718264</v>
      </c>
      <c r="S88" s="193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21939255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40">
        <v>1052841663</v>
      </c>
      <c r="S89" s="193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36545873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40">
        <v>1052840563</v>
      </c>
      <c r="S90" s="193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23897697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40">
        <v>1052394223</v>
      </c>
      <c r="S91" s="193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98505052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40">
        <v>1150435737</v>
      </c>
      <c r="S92" s="193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3619209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40">
        <v>1145324561</v>
      </c>
      <c r="S93" s="193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19280424</v>
      </c>
      <c r="C94" s="187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40">
        <v>1145324557</v>
      </c>
      <c r="S94" s="193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42899720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40">
        <v>1126423115</v>
      </c>
      <c r="S95" s="193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38285986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40">
        <v>1053445803</v>
      </c>
      <c r="S96" s="193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1113642105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40">
        <v>1053445588</v>
      </c>
      <c r="S97" s="193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43925713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40">
        <v>1052842031</v>
      </c>
      <c r="S98" s="193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21854961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40">
        <v>1052841353</v>
      </c>
      <c r="S99" s="193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2716025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40">
        <v>1052395357</v>
      </c>
      <c r="S100" s="193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1001443183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40">
        <v>1032680612</v>
      </c>
      <c r="S101" s="193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98503613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40">
        <v>1107979093</v>
      </c>
      <c r="S102" s="193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1037071923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40">
        <v>1034666420</v>
      </c>
      <c r="S103" s="193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93385385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40">
        <v>1057919131</v>
      </c>
      <c r="S104" s="193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38363458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40">
        <v>1028495039</v>
      </c>
      <c r="S105" s="193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8840664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40">
        <v>1069644496</v>
      </c>
      <c r="S106" s="193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23106599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40">
        <v>1049234555</v>
      </c>
      <c r="S107" s="193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10172435</v>
      </c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40">
        <v>1057918981</v>
      </c>
      <c r="S108" s="193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10162648</v>
      </c>
      <c r="C109" s="187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40">
        <v>1022378445</v>
      </c>
      <c r="S109" s="193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734246</v>
      </c>
      <c r="C110" s="187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40">
        <v>1049234608</v>
      </c>
      <c r="S110" s="193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30351237</v>
      </c>
      <c r="C111" s="187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40">
        <v>1031821737</v>
      </c>
      <c r="S111" s="193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13880246</v>
      </c>
      <c r="C112" s="187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40">
        <v>1178963014</v>
      </c>
      <c r="S112" s="193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6238392</v>
      </c>
      <c r="C113" s="187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40">
        <v>1057918944</v>
      </c>
      <c r="S113" s="193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22008024</v>
      </c>
      <c r="C114" s="187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40">
        <v>1161713145</v>
      </c>
      <c r="S114" s="193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30386544</v>
      </c>
      <c r="C115" s="187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40">
        <v>1058355310</v>
      </c>
      <c r="S115" s="193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70351498</v>
      </c>
      <c r="C116" s="187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40">
        <v>1057981958</v>
      </c>
      <c r="S116" s="193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63250512</v>
      </c>
      <c r="C117" s="187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40">
        <v>1054287771</v>
      </c>
      <c r="S117" s="193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23893359</v>
      </c>
      <c r="C118" s="187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40">
        <v>1057981164</v>
      </c>
      <c r="S118" s="193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7249741</v>
      </c>
      <c r="C119" s="187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40">
        <v>1054287062</v>
      </c>
      <c r="S119" s="193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2280960</v>
      </c>
      <c r="C120" s="187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40">
        <v>1057981424</v>
      </c>
      <c r="S120" s="193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7250081</v>
      </c>
      <c r="C121" s="187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40">
        <v>1058355050</v>
      </c>
      <c r="S121" s="193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46646924</v>
      </c>
      <c r="C122" s="187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40">
        <v>1057585664</v>
      </c>
      <c r="S122" s="193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7249360</v>
      </c>
      <c r="C123" s="187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40">
        <v>1057981588</v>
      </c>
      <c r="S123" s="193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63454837</v>
      </c>
      <c r="C124" s="187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40">
        <v>1058355952</v>
      </c>
      <c r="S124" s="193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23896116</v>
      </c>
      <c r="C125" s="187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40">
        <v>1145424121</v>
      </c>
      <c r="S125" s="193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46643114</v>
      </c>
      <c r="C126" s="187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40">
        <v>1054286603</v>
      </c>
      <c r="S126" s="193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16110304</v>
      </c>
      <c r="C127" s="187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40">
        <v>1104945682</v>
      </c>
      <c r="S127" s="193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1056773055</v>
      </c>
      <c r="C128" s="187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40">
        <v>1054287190</v>
      </c>
      <c r="S128" s="193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63333348</v>
      </c>
      <c r="C129" s="187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40">
        <v>1057583518</v>
      </c>
      <c r="S129" s="193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23151689</v>
      </c>
      <c r="C130" s="187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40">
        <v>1057586966</v>
      </c>
      <c r="S130" s="193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46643092</v>
      </c>
      <c r="C131" s="187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40">
        <v>1054286575</v>
      </c>
      <c r="S131" s="193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5706232</v>
      </c>
      <c r="C132" s="187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40">
        <v>1057982343</v>
      </c>
      <c r="S132" s="193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276454</v>
      </c>
      <c r="C133" s="187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40">
        <v>1104260739</v>
      </c>
      <c r="S133" s="193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4202488</v>
      </c>
      <c r="C134" s="187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40">
        <v>1058354926</v>
      </c>
      <c r="S134" s="193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46640654</v>
      </c>
      <c r="C135" s="187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40">
        <v>1058354642</v>
      </c>
      <c r="S135" s="193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46646945</v>
      </c>
      <c r="C136" s="187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40">
        <v>1029652225</v>
      </c>
      <c r="S136" s="193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7245387</v>
      </c>
      <c r="C137" s="187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40">
        <v>1058354500</v>
      </c>
      <c r="S137" s="193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71112223</v>
      </c>
      <c r="C138" s="187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40">
        <v>1054287311</v>
      </c>
      <c r="S138" s="193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1056777363</v>
      </c>
      <c r="C139" s="187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40">
        <v>1055313809</v>
      </c>
      <c r="S139" s="193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4556478</v>
      </c>
      <c r="C140" s="187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40">
        <v>1052842573</v>
      </c>
      <c r="S140" s="193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3636667</v>
      </c>
      <c r="C141" s="187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40">
        <v>1052390490</v>
      </c>
      <c r="S141" s="193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18924484</v>
      </c>
      <c r="C142" s="187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40">
        <v>1018446604</v>
      </c>
      <c r="S142" s="193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7923477</v>
      </c>
      <c r="C143" s="187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40">
        <v>1052841983</v>
      </c>
      <c r="S143" s="193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40764915</v>
      </c>
      <c r="C144" s="187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40">
        <v>1013129866</v>
      </c>
      <c r="S144" s="193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46641861</v>
      </c>
      <c r="C145" s="187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40">
        <v>1055313048</v>
      </c>
      <c r="S145" s="193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1050554388</v>
      </c>
      <c r="C146" s="187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40">
        <v>1052842668</v>
      </c>
      <c r="S146" s="193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3578461</v>
      </c>
      <c r="C147" s="187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40">
        <v>1058355635</v>
      </c>
      <c r="S147" s="193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4567400</v>
      </c>
      <c r="C148" s="187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40">
        <v>1052842224</v>
      </c>
      <c r="S148" s="193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3552518</v>
      </c>
      <c r="C149" s="187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40">
        <v>1032013637</v>
      </c>
      <c r="S149" s="193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46644472</v>
      </c>
      <c r="C150" s="187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40">
        <v>1096953108</v>
      </c>
      <c r="S150" s="193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15340150</v>
      </c>
      <c r="C151" s="187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40">
        <v>1053446113</v>
      </c>
      <c r="S151" s="193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46648906</v>
      </c>
      <c r="C152" s="187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40">
        <v>1052391166</v>
      </c>
      <c r="S152" s="193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39170737</v>
      </c>
      <c r="C153" s="187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40">
        <v>1052842135</v>
      </c>
      <c r="S153" s="193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2251785</v>
      </c>
      <c r="C154" s="187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40">
        <v>1150435388</v>
      </c>
      <c r="S154" s="193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15672426</v>
      </c>
      <c r="C155" s="187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40">
        <v>1052840669</v>
      </c>
      <c r="S155" s="193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1056772349</v>
      </c>
      <c r="C156" s="187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40">
        <v>1052387583</v>
      </c>
      <c r="S156" s="193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7246203</v>
      </c>
      <c r="C157" s="187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40">
        <v>1015411879</v>
      </c>
      <c r="S157" s="193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9805358</v>
      </c>
      <c r="C158" s="187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40">
        <v>1052842180</v>
      </c>
      <c r="S158" s="193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2835861</v>
      </c>
      <c r="C159" s="187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40">
        <v>1053445768</v>
      </c>
      <c r="S159" s="193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22011846</v>
      </c>
      <c r="C160" s="187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40">
        <v>1053444645</v>
      </c>
      <c r="S160" s="193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85439374</v>
      </c>
      <c r="C161" s="187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40">
        <v>1050095410</v>
      </c>
      <c r="S161" s="193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22007964</v>
      </c>
      <c r="C162" s="187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40">
        <v>1150435387</v>
      </c>
      <c r="S162" s="193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726014</v>
      </c>
      <c r="C163" s="187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40">
        <v>1052841866</v>
      </c>
      <c r="S163" s="193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22007038</v>
      </c>
      <c r="C164" s="187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40">
        <v>1052841747</v>
      </c>
      <c r="S164" s="193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46648774</v>
      </c>
      <c r="C165" s="187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40">
        <v>1054287420</v>
      </c>
      <c r="S165" s="193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2316345</v>
      </c>
      <c r="C166" s="187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40">
        <v>1162463250</v>
      </c>
      <c r="S166" s="193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28741978</v>
      </c>
      <c r="C167" s="187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40">
        <v>1057982123</v>
      </c>
      <c r="S167" s="193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7246034</v>
      </c>
      <c r="C168" s="187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40">
        <v>1028842020</v>
      </c>
      <c r="S168" s="193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23895688</v>
      </c>
      <c r="C169" s="187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40">
        <v>1057577496</v>
      </c>
      <c r="S169" s="193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12455314</v>
      </c>
      <c r="C170" s="187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40">
        <v>1057979931</v>
      </c>
      <c r="S170" s="193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3578871</v>
      </c>
      <c r="C171" s="187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40">
        <v>1082474332</v>
      </c>
      <c r="S171" s="193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21940869</v>
      </c>
      <c r="C172" s="187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40">
        <v>1116663507</v>
      </c>
      <c r="S172" s="193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32117930</v>
      </c>
      <c r="C173" s="187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40">
        <v>1057589271</v>
      </c>
      <c r="S173" s="193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24706474</v>
      </c>
      <c r="C174" s="187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40">
        <v>1057585567</v>
      </c>
      <c r="S174" s="193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21929385</v>
      </c>
      <c r="C175" s="187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40">
        <v>1058353879</v>
      </c>
      <c r="S175" s="193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1053445580</v>
      </c>
      <c r="C176" s="187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40">
        <v>1054286318</v>
      </c>
      <c r="S176" s="193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1057599932</v>
      </c>
      <c r="C177" s="187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40">
        <v>1054146587</v>
      </c>
      <c r="S177" s="193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1028495039</v>
      </c>
      <c r="C178" s="187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40">
        <v>1023376994</v>
      </c>
      <c r="S178" s="193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1057919131</v>
      </c>
      <c r="C179" s="187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40">
        <v>1054146348</v>
      </c>
      <c r="S179" s="193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1034666420</v>
      </c>
      <c r="C180" s="187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40">
        <v>1053607560</v>
      </c>
      <c r="S180" s="193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100258770</v>
      </c>
      <c r="C181" s="187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40">
        <v>1058355670</v>
      </c>
      <c r="S181" s="193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74187491</v>
      </c>
      <c r="C182" s="187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40">
        <v>1145324529</v>
      </c>
      <c r="S182" s="193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1002760462</v>
      </c>
      <c r="C183" s="187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40">
        <v>1100960193</v>
      </c>
      <c r="S183" s="193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1031723933</v>
      </c>
      <c r="C184" s="187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40">
        <v>1052842230</v>
      </c>
      <c r="S184" s="193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19459072</v>
      </c>
      <c r="C185" s="187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40">
        <v>1052841423</v>
      </c>
      <c r="S185" s="193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51753580</v>
      </c>
      <c r="C186" s="187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40">
        <v>1054146489</v>
      </c>
      <c r="S186" s="193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46365642</v>
      </c>
      <c r="C187" s="187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40">
        <v>1052842110</v>
      </c>
      <c r="S187" s="193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9525143</v>
      </c>
      <c r="C188" s="187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40">
        <v>1053607389</v>
      </c>
      <c r="S188" s="193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46369131</v>
      </c>
      <c r="C189" s="187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40">
        <v>1054146539</v>
      </c>
      <c r="S189" s="193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23546877</v>
      </c>
      <c r="C190" s="187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40">
        <v>1053445394</v>
      </c>
      <c r="S190" s="193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79840314</v>
      </c>
      <c r="C191" s="187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40">
        <v>1053446108</v>
      </c>
      <c r="S191" s="193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4003200</v>
      </c>
      <c r="C192" s="187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40">
        <v>1049615440</v>
      </c>
      <c r="S192" s="193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23769724</v>
      </c>
      <c r="C193" s="187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40">
        <v>46386845</v>
      </c>
      <c r="S193" s="193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657117043</v>
      </c>
      <c r="C194" s="187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40">
        <v>23574358</v>
      </c>
      <c r="S194" s="193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46357162</v>
      </c>
      <c r="C195" s="187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40">
        <v>4084094</v>
      </c>
      <c r="S195" s="193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46367811</v>
      </c>
      <c r="C196" s="187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40">
        <v>1079605215</v>
      </c>
      <c r="S196" s="193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32624497</v>
      </c>
      <c r="C197" s="187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40">
        <v>1007420420</v>
      </c>
      <c r="S197" s="193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95211111</v>
      </c>
      <c r="C198" s="187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40">
        <v>1010160271</v>
      </c>
      <c r="S198" s="193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46358583</v>
      </c>
      <c r="C199" s="187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40">
        <v>1010160271</v>
      </c>
      <c r="S199" s="193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33443317</v>
      </c>
      <c r="C200" s="187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40">
        <v>1057979770</v>
      </c>
      <c r="S200" s="193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2394388</v>
      </c>
      <c r="C201" s="187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40">
        <v>1057572714</v>
      </c>
      <c r="S201" s="193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46359564</v>
      </c>
      <c r="C202" s="187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40">
        <v>1057599932</v>
      </c>
      <c r="S202" s="193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9230612</v>
      </c>
      <c r="C203" s="187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40">
        <v>1053584533</v>
      </c>
      <c r="S203" s="193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>
        <v>41226995</v>
      </c>
      <c r="C204" s="187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40">
        <v>1057585671</v>
      </c>
      <c r="S204" s="193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1058355041</v>
      </c>
      <c r="C205" s="187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40">
        <v>9522767</v>
      </c>
      <c r="S205" s="193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46370363</v>
      </c>
      <c r="C206" s="187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40">
        <v>74081463</v>
      </c>
      <c r="S206" s="193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>
        <v>33449390</v>
      </c>
      <c r="C207" s="187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40">
        <v>1002740158</v>
      </c>
      <c r="S207" s="193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74182901</v>
      </c>
      <c r="C208" s="187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40">
        <v>46360738</v>
      </c>
      <c r="S208" s="193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7226321</v>
      </c>
      <c r="C209" s="187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40">
        <v>46364303</v>
      </c>
      <c r="S209" s="193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>
        <v>6746330</v>
      </c>
      <c r="C210" s="187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40">
        <v>9528587</v>
      </c>
      <c r="S210" s="193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>
        <v>9521225</v>
      </c>
      <c r="C211" s="187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40">
        <v>1002740192</v>
      </c>
      <c r="S211" s="193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9398327</v>
      </c>
      <c r="C212" s="187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40">
        <v>1057585417</v>
      </c>
      <c r="S212" s="193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>
        <v>1054287585</v>
      </c>
      <c r="C213" s="187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40">
        <v>46378592</v>
      </c>
      <c r="S213" s="193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20994360</v>
      </c>
      <c r="C214" s="187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40">
        <v>39562493</v>
      </c>
      <c r="S214" s="193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74185843</v>
      </c>
      <c r="C215" s="187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40">
        <v>74085378</v>
      </c>
      <c r="S215" s="193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>
        <v>1057794644</v>
      </c>
      <c r="C216" s="187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40">
        <v>1057979917</v>
      </c>
      <c r="S216" s="193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6758766</v>
      </c>
      <c r="C217" s="187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40">
        <v>1007196450</v>
      </c>
      <c r="S217" s="193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33448930</v>
      </c>
      <c r="C218" s="187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40">
        <v>9398262</v>
      </c>
      <c r="S218" s="193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>
        <v>1002557478</v>
      </c>
      <c r="C219" s="187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40">
        <v>1115853020</v>
      </c>
      <c r="S219" s="193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952402</v>
      </c>
      <c r="C220" s="187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40">
        <v>46362006</v>
      </c>
      <c r="S220" s="193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9519185</v>
      </c>
      <c r="C221" s="187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40">
        <v>51975228</v>
      </c>
      <c r="S221" s="193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>
        <v>4136751</v>
      </c>
      <c r="C222" s="187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40">
        <v>1057591269</v>
      </c>
      <c r="S222" s="193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13435424</v>
      </c>
      <c r="C223" s="187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40">
        <v>74083195</v>
      </c>
      <c r="S223" s="193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9525493</v>
      </c>
      <c r="C224" s="187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40">
        <v>1057582967</v>
      </c>
      <c r="S224" s="193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>
        <v>1049645372</v>
      </c>
      <c r="C225" s="187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40">
        <v>46383219</v>
      </c>
      <c r="S225" s="193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46357818</v>
      </c>
      <c r="C226" s="187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40">
        <v>46381133</v>
      </c>
      <c r="S226" s="193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4232736</v>
      </c>
      <c r="C227" s="187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40">
        <v>46360871</v>
      </c>
      <c r="S227" s="193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>
        <v>33347749</v>
      </c>
      <c r="C228" s="187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36">
        <v>1057610849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9514517</v>
      </c>
      <c r="C229" s="187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>
        <v>46363603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46350670</v>
      </c>
      <c r="C230" s="187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>
        <v>46370254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>
        <v>1058354667</v>
      </c>
      <c r="C231" s="187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>
        <v>9532837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51979409</v>
      </c>
      <c r="C232" s="187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>
        <v>23551592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463727000</v>
      </c>
      <c r="C233" s="187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>
        <v>46381812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>
        <v>20584826</v>
      </c>
      <c r="C234" s="187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>
        <v>1057590146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4215320</v>
      </c>
      <c r="C235" s="187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>
        <v>24117088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463688335</v>
      </c>
      <c r="C236" s="187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39">
        <v>46361754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>
        <v>46384697</v>
      </c>
      <c r="C237" s="187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33448592</v>
      </c>
      <c r="C238" s="187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1057980514</v>
      </c>
      <c r="C239" s="187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>
        <v>1110542092</v>
      </c>
      <c r="C240" s="187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740856623</v>
      </c>
      <c r="C241" s="187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1002759954</v>
      </c>
      <c r="C242" s="187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>
        <v>1054288392</v>
      </c>
      <c r="C243" s="187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1010035467</v>
      </c>
      <c r="C244" s="187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46369359</v>
      </c>
      <c r="C245" s="187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>
        <v>105759888</v>
      </c>
      <c r="C246" s="187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466381227</v>
      </c>
      <c r="C247" s="187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1035584673</v>
      </c>
      <c r="C248" s="187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>
        <v>46363686</v>
      </c>
      <c r="C249" s="187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1032381274</v>
      </c>
      <c r="C250" s="187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1057595315</v>
      </c>
      <c r="C251" s="187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>
        <v>24103171</v>
      </c>
      <c r="C252" s="187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463643385</v>
      </c>
      <c r="C253" s="187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7054281464</v>
      </c>
      <c r="C254" s="187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>
        <v>48387491</v>
      </c>
      <c r="C255" s="187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740853781</v>
      </c>
      <c r="C256" s="187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46380129</v>
      </c>
      <c r="C257" s="187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>
        <v>46350386</v>
      </c>
      <c r="C258" s="187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241091479</v>
      </c>
      <c r="C259" s="187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1115732447</v>
      </c>
      <c r="C260" s="187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>
        <v>33448176</v>
      </c>
      <c r="C261" s="187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46355522</v>
      </c>
      <c r="C262" s="187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1002621160</v>
      </c>
      <c r="C263" s="187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>
        <v>1057578111</v>
      </c>
      <c r="C264" s="187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1117506272</v>
      </c>
      <c r="C265" s="187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1056777622</v>
      </c>
      <c r="C266" s="187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>
        <v>1039690124</v>
      </c>
      <c r="C267" s="187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1057096305</v>
      </c>
      <c r="C268" s="187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1057096145</v>
      </c>
      <c r="C269" s="187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>
        <v>1054287561</v>
      </c>
      <c r="C270" s="187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1054288004</v>
      </c>
      <c r="C271" s="187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4636433859</v>
      </c>
      <c r="C272" s="187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>
        <v>10579799917</v>
      </c>
      <c r="C273" s="187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>
        <v>46359444</v>
      </c>
      <c r="C274" s="187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>
        <v>46377043</v>
      </c>
      <c r="C275" s="187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>
        <v>71226311</v>
      </c>
      <c r="C276" s="187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>
        <v>10021140090</v>
      </c>
      <c r="C277" s="187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>
        <v>10071966450</v>
      </c>
      <c r="C278" s="187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>
        <v>1057570248</v>
      </c>
      <c r="C279" s="187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>
        <v>79604382</v>
      </c>
      <c r="C280" s="187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>
        <v>23539702</v>
      </c>
      <c r="C281" s="187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>
        <v>65711348</v>
      </c>
      <c r="C282" s="187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>
        <v>4119635</v>
      </c>
      <c r="C283" s="187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>
        <v>33446596</v>
      </c>
      <c r="C284" s="187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>
        <v>80281303</v>
      </c>
      <c r="C285" s="187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>
        <v>46378106</v>
      </c>
      <c r="C286" s="187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>
        <v>23263719</v>
      </c>
      <c r="C287" s="187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>
        <v>241882224</v>
      </c>
      <c r="C288" s="187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>
        <v>43360744</v>
      </c>
      <c r="C289" s="187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>
        <v>1050042584</v>
      </c>
      <c r="C290" s="187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>
        <v>40150679</v>
      </c>
      <c r="C291" s="187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>
        <v>12536933</v>
      </c>
      <c r="C292" s="187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>
        <v>9398121</v>
      </c>
      <c r="C293" s="187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>
        <v>23740288</v>
      </c>
      <c r="C294" s="187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>
        <v>868080263</v>
      </c>
      <c r="C295" s="187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>
        <v>51842473</v>
      </c>
      <c r="C296" s="187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>
        <v>1057606425</v>
      </c>
      <c r="C297" s="187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>
        <v>9520931</v>
      </c>
      <c r="C298" s="187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>
        <v>40364850</v>
      </c>
      <c r="C299" s="187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>
        <v>9398984</v>
      </c>
      <c r="C300" s="187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>
        <v>19428591</v>
      </c>
      <c r="C301" s="187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>
        <v>23795373</v>
      </c>
      <c r="C302" s="187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>
        <v>46354877</v>
      </c>
      <c r="C303" s="187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>
        <v>47437043</v>
      </c>
      <c r="C304" s="187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>
        <v>46359942</v>
      </c>
      <c r="C305" s="187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>
        <v>1057576063</v>
      </c>
      <c r="C306" s="187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>
        <v>46377524</v>
      </c>
      <c r="C307" s="187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>
        <v>82395117</v>
      </c>
      <c r="C308" s="187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>
        <v>46371178</v>
      </c>
      <c r="C309" s="187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>
        <v>1057570854</v>
      </c>
      <c r="C310" s="187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>
        <v>46364116</v>
      </c>
      <c r="C311" s="187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>
        <v>465381760</v>
      </c>
      <c r="C312" s="187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>
        <v>721159</v>
      </c>
      <c r="C313" s="187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>
        <v>46383416</v>
      </c>
      <c r="C314" s="187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>
        <v>46369757</v>
      </c>
      <c r="C315" s="187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>
        <v>46362995</v>
      </c>
      <c r="C316" s="187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>
        <v>46368549</v>
      </c>
      <c r="C317" s="187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>
        <v>33459959</v>
      </c>
      <c r="C318" s="187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>
        <v>28009498</v>
      </c>
      <c r="C319" s="187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>
        <v>1054283171</v>
      </c>
      <c r="C320" s="187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>
        <v>93200376</v>
      </c>
      <c r="C321" s="187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>
        <v>1057688868</v>
      </c>
      <c r="C322" s="187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>
        <v>17591431</v>
      </c>
      <c r="C323" s="187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>
        <v>33447806</v>
      </c>
      <c r="C324" s="187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>
        <v>24114240</v>
      </c>
      <c r="C325" s="187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>
        <v>74083654</v>
      </c>
      <c r="C326" s="187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>
        <v>1054233276</v>
      </c>
      <c r="C327" s="187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>
        <v>100272779</v>
      </c>
      <c r="C328" s="187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>
        <v>74343091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>
        <v>23581369</v>
      </c>
      <c r="C330" s="237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>
        <v>1162463250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>
        <v>1092216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>
        <v>33377927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>
        <v>33368134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>
        <v>1002697348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>
        <v>1050606566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>
        <v>80253709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>
        <v>1110087569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>
        <v>1002329993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>
        <v>1049610171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>
        <v>1053609646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>
        <v>1005052797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>
        <v>40035465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>
        <v>1052836147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>
        <v>1002393970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>
        <v>1030547444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>
        <v>4061424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>
        <v>1002330673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>
        <v>1056554831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>
        <v>1006443515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>
        <v>74849482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>
        <v>9971774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>
        <v>1106895840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>
        <v>1057214245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>
        <v>1057710704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>
        <v>1056482962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>
        <v>1002587329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>
        <v>1007141130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>
        <v>1049656714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>
        <v>1023961619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>
        <v>1032473049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>
        <v>1050615600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>
        <v>1001118672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>
        <v>1028485971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>
        <v>1056931282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>
        <v>1057545076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>
        <v>1163213358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>
        <v>1053615060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>
        <v>1032463378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>
        <v>74362247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>
        <v>1002740916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>
        <v>46384429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>
        <v>1057589695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>
        <v>23894948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>
        <v>1058353230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>
        <v>1057589309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>
        <v>1052387980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>
        <v>1057590493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>
        <v>10579822892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>
        <v>1057592127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>
        <v>1193201843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>
        <v>1019073036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>
        <v>1002740935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>
        <v>1057596558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>
        <v>1054681616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>
        <v>1006441342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>
        <v>1054286406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>
        <v>1057607695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>
        <v>1145424481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>
        <v>1057983014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>
        <v>1057983498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>
        <v>1145425754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>
        <v>1057982819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>
        <v>1058355455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>
        <v>1145425555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>
        <v>1057982699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>
        <v>1050096616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>
        <v>1057607629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>
        <v>1057982221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>
        <v>1051582663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>
        <v>1007826209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>
        <v>74082592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>
        <v>46378990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>
        <v>1001324611</v>
      </c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>
        <v>1057609775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>
        <v>1058353113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>
        <v>1000145891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>
        <v>1054243547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>
        <v>1000288517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>
        <v>8110325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>
        <v>1162213023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>
        <v>1057187275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>
        <v>105283867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>
        <v>1161213954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>
        <v>1057918272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>
        <v>1049796372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>
        <v>1056800712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>
        <v>1056805671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>
        <v>1054545265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>
        <v>46647056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>
        <v>1019121493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>
        <v>1056784493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>
        <v>1121990334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>
        <v>32114556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>
        <v>1055778223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>
        <v>43887110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>
        <v>51776443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>
        <v>1033667112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>
        <v>1042887321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>
        <v>10258284122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>
        <v>9636729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>
        <v>1051589574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>
        <v>1057488088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>
        <v>74150567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>
        <v>1053284313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>
        <v>1053605807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>
        <v>1053616620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>
        <v>1053302580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>
        <v>1049392980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>
        <v>1122654768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>
        <v>1001275558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>
        <v>5922624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>
        <v>1255584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>
        <v>1052414040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>
        <v>1054285566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>
        <v>7175450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>
        <v>1019148148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>
        <v>52937216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>
        <v>1072716666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>
        <v>100369131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>
        <v>10007389521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>
        <v>1014874000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>
        <v>1100962458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>
        <v>1013639677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>
        <v>4968605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>
        <v>23765067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>
        <v>1000462181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>
        <v>1002721448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>
        <v>1002366379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>
        <v>1122647236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>
        <v>1054982059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>
        <v>1051590362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>
        <v>1070018129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>
        <v>1052405063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>
        <v>1103060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>
        <v>23855599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>
        <v>23856927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>
        <v>19482635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>
        <v>1014240436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>
        <v>1007671543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>
        <v>1052838888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>
        <v>1053444231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>
        <v>1002459023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>
        <v>1093742714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>
        <v>1052836030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>
        <v>1052409574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>
        <v>1002479551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>
        <v>2292532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>
        <v>1010222528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>
        <v>1052384484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>
        <v>1007379391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>
        <v>1007391339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>
        <v>1145324485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>
        <v>1053446480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>
        <v>46664474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>
        <v>1052382418</v>
      </c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>
        <v>1007493649</v>
      </c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>
        <v>1002461539</v>
      </c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>
        <v>1234341016</v>
      </c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>
        <v>149656495</v>
      </c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>
        <v>1053343003</v>
      </c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>
        <v>97033107610</v>
      </c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>
        <v>1002522159</v>
      </c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>
        <v>1097664567</v>
      </c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>
        <v>1056410882</v>
      </c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>
        <v>1053333940</v>
      </c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>
        <v>1002527328</v>
      </c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>
        <v>4071504</v>
      </c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>
        <v>1057584493</v>
      </c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>
        <v>1002395890</v>
      </c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>
        <v>1049394717</v>
      </c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>
        <v>1150435883</v>
      </c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>
        <v>1015478846</v>
      </c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>
        <v>80189605</v>
      </c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>
        <v>46361720</v>
      </c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>
        <v>17527055</v>
      </c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>
        <v>9573472</v>
      </c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>
        <v>46370454</v>
      </c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>
        <v>23768742</v>
      </c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>
        <v>9525622</v>
      </c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>
        <v>7408048</v>
      </c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>
        <v>9533361</v>
      </c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>
        <v>46363770</v>
      </c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>
        <v>24115768</v>
      </c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>
        <v>46668772</v>
      </c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>
        <v>46370997</v>
      </c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>
        <v>1057666007</v>
      </c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>
        <v>23596640</v>
      </c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>
        <v>74186075</v>
      </c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>
        <v>10027433012</v>
      </c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>
        <v>411859</v>
      </c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>
        <v>1053588147</v>
      </c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>
        <v>9516687</v>
      </c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>
        <v>46353763</v>
      </c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>
        <v>105853760</v>
      </c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>
        <v>463537316</v>
      </c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>
        <v>19318062</v>
      </c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>
        <v>71112315</v>
      </c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>
        <v>1057605590</v>
      </c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>
        <v>46351521</v>
      </c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>
        <v>463795015</v>
      </c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>
        <v>463798805</v>
      </c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>
        <v>1096999581</v>
      </c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>
        <v>1064199330</v>
      </c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>
        <v>24765297</v>
      </c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>
        <v>4638277</v>
      </c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>
        <v>40931061</v>
      </c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>
        <v>46371859</v>
      </c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>
        <v>46370748</v>
      </c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>
        <v>9526506</v>
      </c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>
        <v>74184662</v>
      </c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>
        <v>9517713</v>
      </c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>
        <v>46376353</v>
      </c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>
        <v>23551035</v>
      </c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>
        <v>33447382</v>
      </c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>
        <v>24228699</v>
      </c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>
        <v>463747730</v>
      </c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>
        <v>1057548292</v>
      </c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>
        <v>79352954</v>
      </c>
      <c r="C549" s="187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>
        <v>74185092</v>
      </c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>
        <v>67463330</v>
      </c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>
        <v>1057594644</v>
      </c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>
        <v>105793896</v>
      </c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>
        <v>1057587698</v>
      </c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>
        <v>46355075</v>
      </c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>
        <v>5274362977</v>
      </c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>
        <v>46368335</v>
      </c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>
        <v>74085623</v>
      </c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>
        <v>117506272</v>
      </c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611">
    <cfRule type="duplicateValues" dxfId="266" priority="13"/>
  </conditionalFormatting>
  <conditionalFormatting sqref="C12:C611">
    <cfRule type="duplicateValues" dxfId="265" priority="14"/>
  </conditionalFormatting>
  <conditionalFormatting sqref="D12:D611">
    <cfRule type="duplicateValues" dxfId="264" priority="15"/>
  </conditionalFormatting>
  <conditionalFormatting sqref="E12:E611">
    <cfRule type="duplicateValues" dxfId="263" priority="16"/>
    <cfRule type="duplicateValues" dxfId="262" priority="17"/>
  </conditionalFormatting>
  <conditionalFormatting sqref="G12:G611">
    <cfRule type="duplicateValues" dxfId="261" priority="18"/>
  </conditionalFormatting>
  <conditionalFormatting sqref="I12:J610">
    <cfRule type="duplicateValues" dxfId="260" priority="12"/>
  </conditionalFormatting>
  <conditionalFormatting sqref="K12:K611">
    <cfRule type="duplicateValues" dxfId="259" priority="19"/>
  </conditionalFormatting>
  <conditionalFormatting sqref="L12:L611">
    <cfRule type="duplicateValues" dxfId="258" priority="20"/>
  </conditionalFormatting>
  <conditionalFormatting sqref="M12:M611">
    <cfRule type="duplicateValues" dxfId="257" priority="21"/>
  </conditionalFormatting>
  <conditionalFormatting sqref="N12:N611">
    <cfRule type="duplicateValues" dxfId="256" priority="22"/>
  </conditionalFormatting>
  <conditionalFormatting sqref="O12:O611">
    <cfRule type="duplicateValues" dxfId="255" priority="23"/>
  </conditionalFormatting>
  <conditionalFormatting sqref="P12:P611">
    <cfRule type="duplicateValues" dxfId="254" priority="24"/>
  </conditionalFormatting>
  <conditionalFormatting sqref="Q12:Q611">
    <cfRule type="duplicateValues" dxfId="253" priority="25"/>
  </conditionalFormatting>
  <conditionalFormatting sqref="S12:S611">
    <cfRule type="duplicateValues" dxfId="252" priority="11"/>
  </conditionalFormatting>
  <conditionalFormatting sqref="T12:T18 T20:T21 T23:T43 T45:T50 T52:T611">
    <cfRule type="duplicateValues" dxfId="251" priority="26"/>
    <cfRule type="duplicateValues" dxfId="250" priority="27"/>
  </conditionalFormatting>
  <conditionalFormatting sqref="U12:U25 U27:U611">
    <cfRule type="duplicateValues" dxfId="249" priority="28"/>
    <cfRule type="duplicateValues" dxfId="248" priority="29"/>
  </conditionalFormatting>
  <conditionalFormatting sqref="V12:V611">
    <cfRule type="duplicateValues" dxfId="247" priority="30"/>
    <cfRule type="duplicateValues" dxfId="246" priority="31"/>
  </conditionalFormatting>
  <conditionalFormatting sqref="W12:W14 W16:W611">
    <cfRule type="duplicateValues" dxfId="245" priority="32"/>
    <cfRule type="duplicateValues" dxfId="244" priority="33"/>
  </conditionalFormatting>
  <conditionalFormatting sqref="X12:X611">
    <cfRule type="duplicateValues" dxfId="243" priority="34"/>
    <cfRule type="duplicateValues" dxfId="242" priority="35"/>
  </conditionalFormatting>
  <conditionalFormatting sqref="Y12:Y14 Y16:Y611">
    <cfRule type="duplicateValues" dxfId="241" priority="36"/>
    <cfRule type="duplicateValues" dxfId="240" priority="37"/>
  </conditionalFormatting>
  <conditionalFormatting sqref="Z12:Z611">
    <cfRule type="duplicateValues" dxfId="239" priority="38"/>
  </conditionalFormatting>
  <conditionalFormatting sqref="AA12:AA611">
    <cfRule type="duplicateValues" dxfId="238" priority="39"/>
  </conditionalFormatting>
  <conditionalFormatting sqref="I611:J611">
    <cfRule type="duplicateValues" dxfId="237" priority="9"/>
  </conditionalFormatting>
  <conditionalFormatting sqref="U26">
    <cfRule type="duplicateValues" dxfId="236" priority="8"/>
  </conditionalFormatting>
  <conditionalFormatting sqref="W15">
    <cfRule type="duplicateValues" dxfId="235" priority="6"/>
    <cfRule type="duplicateValues" dxfId="234" priority="7"/>
  </conditionalFormatting>
  <conditionalFormatting sqref="Y15">
    <cfRule type="duplicateValues" dxfId="233" priority="4"/>
    <cfRule type="duplicateValues" dxfId="232" priority="5"/>
  </conditionalFormatting>
  <conditionalFormatting sqref="T19">
    <cfRule type="duplicateValues" dxfId="231" priority="3"/>
  </conditionalFormatting>
  <conditionalFormatting sqref="T22">
    <cfRule type="duplicateValues" dxfId="230" priority="2"/>
  </conditionalFormatting>
  <conditionalFormatting sqref="R237:R611">
    <cfRule type="duplicateValues" dxfId="229" priority="140"/>
  </conditionalFormatting>
  <conditionalFormatting sqref="R228:R235">
    <cfRule type="duplicateValues" dxfId="228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S12:S311 C12:M311 U12:AB311 N12:N61 O12:Q311 T12:T43 T52:T311 T45:T50 R237:R311" xr:uid="{308DDDE1-C192-41A6-AF9E-45A6E9FDEAE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B7D-E858-439B-A3AF-5CFC8F318153}">
  <sheetPr>
    <tabColor rgb="FF6AA84F"/>
  </sheetPr>
  <dimension ref="A1:AB611"/>
  <sheetViews>
    <sheetView tabSelected="1" topLeftCell="A10" zoomScale="80" zoomScaleNormal="80" workbookViewId="0">
      <selection activeCell="C12" sqref="C12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4" t="s">
        <v>33</v>
      </c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0">
        <v>9091931</v>
      </c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3" t="s">
        <v>94</v>
      </c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3" t="s">
        <v>96</v>
      </c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04" t="s">
        <v>97</v>
      </c>
      <c r="C6" s="305"/>
      <c r="D6" s="306"/>
      <c r="E6" s="307" t="s">
        <v>78</v>
      </c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476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362</v>
      </c>
      <c r="S9" s="49">
        <f>S11</f>
        <v>0</v>
      </c>
      <c r="T9" s="277">
        <f>R9+S9</f>
        <v>362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51.75" customHeight="1">
      <c r="A11" s="23" t="s">
        <v>104</v>
      </c>
      <c r="B11" s="61">
        <v>476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362</v>
      </c>
      <c r="S11" s="117">
        <f t="shared" si="0"/>
        <v>0</v>
      </c>
      <c r="T11" s="188">
        <f t="shared" si="0"/>
        <v>104</v>
      </c>
      <c r="U11" s="190">
        <f t="shared" si="0"/>
        <v>91</v>
      </c>
      <c r="V11" s="189">
        <f t="shared" si="0"/>
        <v>0</v>
      </c>
      <c r="W11" s="117">
        <f t="shared" si="0"/>
        <v>11</v>
      </c>
      <c r="X11" s="117">
        <f t="shared" si="0"/>
        <v>0</v>
      </c>
      <c r="Y11" s="118">
        <f t="shared" si="0"/>
        <v>8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51">
        <v>74185092</v>
      </c>
      <c r="C12" s="186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>
        <v>1050612408</v>
      </c>
      <c r="S12" s="88"/>
      <c r="T12" s="248">
        <v>1050612408</v>
      </c>
      <c r="U12" s="85">
        <v>1051068780</v>
      </c>
      <c r="V12" s="85"/>
      <c r="W12" s="85">
        <v>1054286166</v>
      </c>
      <c r="X12" s="85"/>
      <c r="Y12" s="70">
        <v>1054286166</v>
      </c>
      <c r="Z12" s="87"/>
      <c r="AA12" s="89"/>
      <c r="AB12" s="46"/>
    </row>
    <row r="13" spans="1:28" ht="27" customHeight="1">
      <c r="A13" s="91">
        <v>2</v>
      </c>
      <c r="B13" s="251">
        <v>67463330</v>
      </c>
      <c r="C13" s="187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>
        <v>1050612107</v>
      </c>
      <c r="S13" s="119"/>
      <c r="T13" s="63">
        <v>1050612107</v>
      </c>
      <c r="U13" s="63">
        <v>1050096672</v>
      </c>
      <c r="V13" s="63"/>
      <c r="W13" s="63">
        <v>1058354768</v>
      </c>
      <c r="X13" s="63"/>
      <c r="Y13" s="25">
        <v>1058354768</v>
      </c>
      <c r="Z13" s="120"/>
      <c r="AA13" s="123"/>
      <c r="AB13" s="46"/>
    </row>
    <row r="14" spans="1:28" ht="27" customHeight="1">
      <c r="A14" s="91">
        <v>3</v>
      </c>
      <c r="B14" s="251">
        <v>1057594644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>
        <v>1051068780</v>
      </c>
      <c r="S14" s="119"/>
      <c r="T14" s="63">
        <v>1050611456</v>
      </c>
      <c r="U14" s="63">
        <v>6314527</v>
      </c>
      <c r="V14" s="63"/>
      <c r="W14" s="63">
        <v>1031423839</v>
      </c>
      <c r="X14" s="63"/>
      <c r="Y14" s="25">
        <v>1031423839</v>
      </c>
      <c r="Z14" s="120"/>
      <c r="AA14" s="123"/>
      <c r="AB14" s="46"/>
    </row>
    <row r="15" spans="1:28" ht="27" customHeight="1">
      <c r="A15" s="91">
        <v>4</v>
      </c>
      <c r="B15" s="251">
        <v>105793896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>
        <v>1050096672</v>
      </c>
      <c r="S15" s="119"/>
      <c r="T15" s="63">
        <v>1050610145</v>
      </c>
      <c r="U15" s="63">
        <v>1150435305</v>
      </c>
      <c r="V15" s="63"/>
      <c r="W15" s="63">
        <v>1054286986</v>
      </c>
      <c r="X15" s="63"/>
      <c r="Y15" s="25">
        <v>1058354960</v>
      </c>
      <c r="Z15" s="120"/>
      <c r="AA15" s="123"/>
      <c r="AB15" s="46"/>
    </row>
    <row r="16" spans="1:28" ht="27" customHeight="1">
      <c r="A16" s="91">
        <v>5</v>
      </c>
      <c r="B16" s="251">
        <v>1057587698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>
        <v>6314527</v>
      </c>
      <c r="S16" s="119"/>
      <c r="T16" s="63">
        <v>1050606679</v>
      </c>
      <c r="U16" s="63">
        <v>46370984</v>
      </c>
      <c r="V16" s="63"/>
      <c r="W16" s="63">
        <v>1058354442</v>
      </c>
      <c r="X16" s="63"/>
      <c r="Y16" s="25">
        <v>1057586833</v>
      </c>
      <c r="Z16" s="120"/>
      <c r="AA16" s="123"/>
      <c r="AB16" s="46"/>
    </row>
    <row r="17" spans="1:28" ht="27" customHeight="1">
      <c r="A17" s="91">
        <v>6</v>
      </c>
      <c r="B17" s="251">
        <v>46355075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>
        <v>1050611456</v>
      </c>
      <c r="S17" s="119"/>
      <c r="T17" s="22">
        <v>1050607903</v>
      </c>
      <c r="U17" s="63">
        <v>39776657</v>
      </c>
      <c r="V17" s="63"/>
      <c r="W17" s="63">
        <v>1054286489</v>
      </c>
      <c r="X17" s="63"/>
      <c r="Y17" s="25">
        <v>1145424803</v>
      </c>
      <c r="Z17" s="120"/>
      <c r="AA17" s="123"/>
      <c r="AB17" s="46"/>
    </row>
    <row r="18" spans="1:28" ht="27" customHeight="1">
      <c r="A18" s="91">
        <v>7</v>
      </c>
      <c r="B18" s="251">
        <v>5274362977</v>
      </c>
      <c r="C18" s="187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>
        <v>1050606679</v>
      </c>
      <c r="S18" s="119"/>
      <c r="T18" s="63">
        <v>1050435232</v>
      </c>
      <c r="U18" s="63">
        <v>46383264</v>
      </c>
      <c r="V18" s="63"/>
      <c r="W18" s="63">
        <v>1058354960</v>
      </c>
      <c r="X18" s="63"/>
      <c r="Y18" s="63">
        <v>1058355355</v>
      </c>
      <c r="Z18" s="120"/>
      <c r="AA18" s="123"/>
      <c r="AB18" s="46"/>
    </row>
    <row r="19" spans="1:28" ht="27" customHeight="1">
      <c r="A19" s="91">
        <v>8</v>
      </c>
      <c r="B19" s="251">
        <v>46368335</v>
      </c>
      <c r="C19" s="187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>
        <v>1050610145</v>
      </c>
      <c r="S19" s="119"/>
      <c r="T19" s="63">
        <v>1050095956</v>
      </c>
      <c r="U19" s="63">
        <v>1057593818</v>
      </c>
      <c r="V19" s="63"/>
      <c r="W19" s="63">
        <v>1057586833</v>
      </c>
      <c r="X19" s="63"/>
      <c r="Y19" s="63">
        <v>1057981297</v>
      </c>
      <c r="Z19" s="120"/>
      <c r="AA19" s="123"/>
      <c r="AB19" s="46"/>
    </row>
    <row r="20" spans="1:28" ht="27" customHeight="1">
      <c r="A20" s="91">
        <v>9</v>
      </c>
      <c r="B20" s="251">
        <v>74085623</v>
      </c>
      <c r="C20" s="187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>
        <v>1050607903</v>
      </c>
      <c r="S20" s="119"/>
      <c r="T20" s="63">
        <v>1050095836</v>
      </c>
      <c r="U20" s="63">
        <v>1057979649</v>
      </c>
      <c r="V20" s="63"/>
      <c r="W20" s="63">
        <v>1145424803</v>
      </c>
      <c r="X20" s="63"/>
      <c r="Y20" s="25"/>
      <c r="Z20" s="120"/>
      <c r="AA20" s="123"/>
      <c r="AB20" s="46"/>
    </row>
    <row r="21" spans="1:28" ht="27" customHeight="1">
      <c r="A21" s="91">
        <v>10</v>
      </c>
      <c r="B21" s="251">
        <v>117506272</v>
      </c>
      <c r="C21" s="187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>
        <v>1150435232</v>
      </c>
      <c r="S21" s="119"/>
      <c r="T21" s="63">
        <v>1051070327</v>
      </c>
      <c r="U21" s="63">
        <v>1065911892</v>
      </c>
      <c r="V21" s="63"/>
      <c r="W21" s="63">
        <v>1058355355</v>
      </c>
      <c r="X21" s="63"/>
      <c r="Y21" s="25"/>
      <c r="Z21" s="120"/>
      <c r="AA21" s="123"/>
      <c r="AB21" s="46"/>
    </row>
    <row r="22" spans="1:28" ht="27" customHeight="1">
      <c r="A22" s="91">
        <v>11</v>
      </c>
      <c r="B22" s="251">
        <v>13954963</v>
      </c>
      <c r="C22" s="187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>
        <v>1050095956</v>
      </c>
      <c r="S22" s="119"/>
      <c r="T22" s="63">
        <v>1050613342</v>
      </c>
      <c r="U22" s="63">
        <v>1052385623</v>
      </c>
      <c r="V22" s="63"/>
      <c r="W22" s="63">
        <v>1057981297</v>
      </c>
      <c r="X22" s="63"/>
      <c r="Y22" s="25"/>
      <c r="Z22" s="120"/>
      <c r="AA22" s="123"/>
      <c r="AB22" s="46"/>
    </row>
    <row r="23" spans="1:28" ht="27" customHeight="1">
      <c r="A23" s="91">
        <v>12</v>
      </c>
      <c r="B23" s="251">
        <v>1050612408</v>
      </c>
      <c r="C23" s="187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>
        <v>1050095836</v>
      </c>
      <c r="S23" s="119"/>
      <c r="T23" s="63">
        <v>1050095663</v>
      </c>
      <c r="U23" s="63">
        <v>1029645469</v>
      </c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251">
        <v>46383264</v>
      </c>
      <c r="C24" s="187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>
        <v>1051070327</v>
      </c>
      <c r="S24" s="119"/>
      <c r="T24" s="63">
        <v>1050610540</v>
      </c>
      <c r="U24" s="242">
        <v>1145324399</v>
      </c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251">
        <v>39776657</v>
      </c>
      <c r="C25" s="187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>
        <v>1050613342</v>
      </c>
      <c r="S25" s="119"/>
      <c r="T25" s="63">
        <v>1141120483</v>
      </c>
      <c r="U25" s="242">
        <v>1145324399</v>
      </c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251">
        <v>9399514</v>
      </c>
      <c r="C26" s="187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>
        <v>1050095663</v>
      </c>
      <c r="S26" s="119"/>
      <c r="T26" s="63">
        <v>1150434568</v>
      </c>
      <c r="U26" s="242">
        <v>1054146811</v>
      </c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251">
        <v>1057593818</v>
      </c>
      <c r="C27" s="187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>
        <v>1050610540</v>
      </c>
      <c r="S27" s="119"/>
      <c r="T27" s="63">
        <v>1050611601</v>
      </c>
      <c r="U27" s="242">
        <v>1097106197</v>
      </c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251">
        <v>1057597993</v>
      </c>
      <c r="C28" s="187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>
        <v>1141120483</v>
      </c>
      <c r="S28" s="119"/>
      <c r="T28" s="63">
        <v>1050096002</v>
      </c>
      <c r="U28" s="242">
        <v>1052390069</v>
      </c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251">
        <v>10548001139</v>
      </c>
      <c r="C29" s="187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>
        <v>1150434568</v>
      </c>
      <c r="S29" s="119"/>
      <c r="T29" s="63">
        <v>1014671293</v>
      </c>
      <c r="U29" s="242">
        <v>1099322742</v>
      </c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251">
        <v>1048628778</v>
      </c>
      <c r="C30" s="187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>
        <v>1050611601</v>
      </c>
      <c r="S30" s="119"/>
      <c r="T30" s="63">
        <v>1050612746</v>
      </c>
      <c r="U30" s="242">
        <v>1054146881</v>
      </c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251">
        <v>1118535588</v>
      </c>
      <c r="C31" s="187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>
        <v>1050096002</v>
      </c>
      <c r="S31" s="119"/>
      <c r="T31" s="63">
        <v>1051069830</v>
      </c>
      <c r="U31" s="242">
        <v>1031818764</v>
      </c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251">
        <v>1057979649</v>
      </c>
      <c r="C32" s="187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>
        <v>1150435305</v>
      </c>
      <c r="S32" s="119"/>
      <c r="T32" s="63">
        <v>1057978051</v>
      </c>
      <c r="U32" s="243">
        <v>1013607357</v>
      </c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251">
        <v>1052385623</v>
      </c>
      <c r="C33" s="187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>
        <v>1014671293</v>
      </c>
      <c r="S33" s="119"/>
      <c r="T33" s="63">
        <v>1057573742</v>
      </c>
      <c r="U33" s="63">
        <v>1019993934</v>
      </c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251">
        <v>1057573742</v>
      </c>
      <c r="C34" s="187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>
        <v>1050612746</v>
      </c>
      <c r="S34" s="119"/>
      <c r="T34" s="63">
        <v>1054283438</v>
      </c>
      <c r="U34" s="63">
        <v>1025325783</v>
      </c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251">
        <v>1029645469</v>
      </c>
      <c r="C35" s="187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>
        <v>1051069830</v>
      </c>
      <c r="S35" s="119"/>
      <c r="T35" s="63">
        <v>1055504168</v>
      </c>
      <c r="U35" s="63">
        <v>1054253349</v>
      </c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251">
        <v>1122512486</v>
      </c>
      <c r="C36" s="187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>
        <v>74083077</v>
      </c>
      <c r="S36" s="119"/>
      <c r="T36" s="63">
        <v>1029645300</v>
      </c>
      <c r="U36" s="63">
        <v>1022965257</v>
      </c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251">
        <v>1012916363</v>
      </c>
      <c r="C37" s="187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>
        <v>4119522</v>
      </c>
      <c r="S37" s="119"/>
      <c r="T37" s="63">
        <v>1049616455</v>
      </c>
      <c r="U37" s="63">
        <v>1053446317</v>
      </c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251">
        <v>1118120615</v>
      </c>
      <c r="C38" s="187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>
        <v>80815916</v>
      </c>
      <c r="S38" s="119"/>
      <c r="T38" s="63">
        <v>1122512486</v>
      </c>
      <c r="U38" s="63">
        <v>1052394829</v>
      </c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251">
        <v>1069645594</v>
      </c>
      <c r="C39" s="187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>
        <v>23914107</v>
      </c>
      <c r="S39" s="119"/>
      <c r="T39" s="63">
        <v>1012916363</v>
      </c>
      <c r="U39" s="63">
        <v>1055312803</v>
      </c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251">
        <v>43380096</v>
      </c>
      <c r="C40" s="187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>
        <v>13954963</v>
      </c>
      <c r="S40" s="119"/>
      <c r="T40" s="63">
        <v>1056799841</v>
      </c>
      <c r="U40" s="63">
        <v>1056553443</v>
      </c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251">
        <v>21849622</v>
      </c>
      <c r="C41" s="187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>
        <v>47435465</v>
      </c>
      <c r="S41" s="119"/>
      <c r="T41" s="63">
        <v>1057545142</v>
      </c>
      <c r="U41" s="63">
        <v>1072192102</v>
      </c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251">
        <v>5832667</v>
      </c>
      <c r="C42" s="187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>
        <v>46383264</v>
      </c>
      <c r="S42" s="119"/>
      <c r="T42" s="63">
        <v>1118120615</v>
      </c>
      <c r="U42" s="63">
        <v>1053444969</v>
      </c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251">
        <v>7132418</v>
      </c>
      <c r="C43" s="187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>
        <v>39776657</v>
      </c>
      <c r="S43" s="119"/>
      <c r="T43" s="63">
        <v>1053302266</v>
      </c>
      <c r="U43" s="63">
        <v>1054253381</v>
      </c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251">
        <v>21939923</v>
      </c>
      <c r="C44" s="187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>
        <v>9399514</v>
      </c>
      <c r="S44" s="119"/>
      <c r="T44" s="63">
        <v>1058460084</v>
      </c>
      <c r="U44" s="63">
        <v>1054252786</v>
      </c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251">
        <v>250933</v>
      </c>
      <c r="C45" s="187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>
        <v>46370984</v>
      </c>
      <c r="S45" s="119"/>
      <c r="T45" s="211">
        <v>1058353405</v>
      </c>
      <c r="U45" s="63">
        <v>1054253410</v>
      </c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251">
        <v>30343638</v>
      </c>
      <c r="C46" s="187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>
        <v>1053607714</v>
      </c>
      <c r="S46" s="119"/>
      <c r="T46" s="63">
        <v>1054253586</v>
      </c>
      <c r="U46" s="22">
        <v>1161213474</v>
      </c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251">
        <v>46640443</v>
      </c>
      <c r="C47" s="187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>
        <v>1057590223</v>
      </c>
      <c r="S47" s="119"/>
      <c r="T47" s="63">
        <v>1019993935</v>
      </c>
      <c r="U47" s="63">
        <v>1074557463</v>
      </c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251">
        <v>1152207781</v>
      </c>
      <c r="C48" s="187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>
        <v>1057593818</v>
      </c>
      <c r="S48" s="119"/>
      <c r="T48" s="63">
        <v>1054254618</v>
      </c>
      <c r="U48" s="63">
        <v>1098720074</v>
      </c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251">
        <v>21892394</v>
      </c>
      <c r="C49" s="187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>
        <v>46383663</v>
      </c>
      <c r="S49" s="119"/>
      <c r="T49" s="63">
        <v>1054253741</v>
      </c>
      <c r="U49" s="63">
        <v>1053339695</v>
      </c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251">
        <v>3536600</v>
      </c>
      <c r="C50" s="187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>
        <v>1057578021</v>
      </c>
      <c r="S50" s="119"/>
      <c r="T50" s="63">
        <v>1054254633</v>
      </c>
      <c r="U50" s="63">
        <v>1053335915</v>
      </c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251">
        <v>30386105</v>
      </c>
      <c r="C51" s="187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>
        <v>1054284568</v>
      </c>
      <c r="S51" s="119"/>
      <c r="T51" s="63">
        <v>1054253596</v>
      </c>
      <c r="U51" s="63">
        <v>1082938408</v>
      </c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251">
        <v>22028374</v>
      </c>
      <c r="C52" s="187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>
        <v>1118535588</v>
      </c>
      <c r="S52" s="119"/>
      <c r="T52" s="63">
        <v>1054253533</v>
      </c>
      <c r="U52" s="63">
        <v>1161213599</v>
      </c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251">
        <v>21940339</v>
      </c>
      <c r="C53" s="187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>
        <v>1054284281</v>
      </c>
      <c r="S53" s="119"/>
      <c r="T53" s="63">
        <v>1061338430</v>
      </c>
      <c r="U53" s="205">
        <v>1057016656</v>
      </c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251">
        <v>98502967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>
        <v>1058353696</v>
      </c>
      <c r="S54" s="119"/>
      <c r="T54" s="63">
        <v>1052395461</v>
      </c>
      <c r="U54" s="63">
        <v>1052407153</v>
      </c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251">
        <v>46642637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>
        <v>1116543329</v>
      </c>
      <c r="S55" s="119"/>
      <c r="T55" s="63">
        <v>1054253495</v>
      </c>
      <c r="U55" s="63">
        <v>24050171</v>
      </c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251">
        <v>70522732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>
        <v>1006457319</v>
      </c>
      <c r="S56" s="119"/>
      <c r="T56" s="63">
        <v>1056553614</v>
      </c>
      <c r="U56" s="63">
        <v>1029664796</v>
      </c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251">
        <v>46646531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>
        <v>1057979649</v>
      </c>
      <c r="S57" s="119"/>
      <c r="T57" s="63">
        <v>1161213928</v>
      </c>
      <c r="U57" s="63">
        <v>1058354934</v>
      </c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251">
        <v>98505327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>
        <v>1118528426</v>
      </c>
      <c r="S58" s="119"/>
      <c r="T58" s="63">
        <v>1053339527</v>
      </c>
      <c r="U58" s="63">
        <v>1058354635</v>
      </c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251">
        <v>21854777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>
        <v>1053584938</v>
      </c>
      <c r="S59" s="119"/>
      <c r="T59" s="63">
        <v>1056506062</v>
      </c>
      <c r="U59" s="63">
        <v>1054287506</v>
      </c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251">
        <v>98503477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>
        <v>1057578771</v>
      </c>
      <c r="S60" s="119"/>
      <c r="T60" s="63">
        <v>1053339025</v>
      </c>
      <c r="U60" s="63">
        <v>1057981590</v>
      </c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251">
        <v>21927129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>
        <v>1065911892</v>
      </c>
      <c r="S61" s="119"/>
      <c r="T61" s="63">
        <v>1053338814</v>
      </c>
      <c r="U61" s="63">
        <v>1054286166</v>
      </c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251">
        <v>21937931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>
        <v>1052385623</v>
      </c>
      <c r="S62" s="119"/>
      <c r="T62" s="63">
        <v>1053339539</v>
      </c>
      <c r="U62" s="63">
        <v>1058354768</v>
      </c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251">
        <v>1111195704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>
        <v>1057978051</v>
      </c>
      <c r="S63" s="119"/>
      <c r="T63" s="63">
        <v>1001438270</v>
      </c>
      <c r="U63" s="63">
        <v>1031423839</v>
      </c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251">
        <v>98503256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>
        <v>1057573742</v>
      </c>
      <c r="S64" s="119"/>
      <c r="T64" s="63">
        <v>1145424519</v>
      </c>
      <c r="U64" s="63">
        <v>1145424303</v>
      </c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251">
        <v>79553334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>
        <v>1054283438</v>
      </c>
      <c r="S65" s="119"/>
      <c r="T65" s="63">
        <v>1028492572</v>
      </c>
      <c r="U65" s="63">
        <v>1018445096</v>
      </c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251">
        <v>46647481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>
        <v>1055504168</v>
      </c>
      <c r="S66" s="119"/>
      <c r="T66" s="63">
        <v>1057980052</v>
      </c>
      <c r="U66" s="63">
        <v>1007422180</v>
      </c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251">
        <v>39359335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>
        <v>1029645300</v>
      </c>
      <c r="S67" s="119"/>
      <c r="T67" s="63">
        <v>1057583438</v>
      </c>
      <c r="U67" s="63">
        <v>1052840981</v>
      </c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251">
        <v>1056769220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>
        <v>1029645469</v>
      </c>
      <c r="S68" s="119"/>
      <c r="T68" s="63">
        <v>1057981973</v>
      </c>
      <c r="U68" s="63">
        <v>1018445097</v>
      </c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251">
        <v>16160619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>
        <v>1049616455</v>
      </c>
      <c r="S69" s="119"/>
      <c r="T69" s="63">
        <v>1057981873</v>
      </c>
      <c r="U69" s="242">
        <v>5701466</v>
      </c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251">
        <v>6314106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>
        <v>1122512486</v>
      </c>
      <c r="S70" s="119"/>
      <c r="T70" s="63">
        <v>1054286069</v>
      </c>
      <c r="U70" s="242">
        <v>1057585134</v>
      </c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251">
        <v>21950190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>
        <v>1012916363</v>
      </c>
      <c r="S71" s="119"/>
      <c r="T71" s="63">
        <v>1054285474</v>
      </c>
      <c r="U71" s="63">
        <v>1054287020</v>
      </c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251">
        <v>98503073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>
        <v>1056799841</v>
      </c>
      <c r="S72" s="119"/>
      <c r="T72" s="63">
        <v>1050606979</v>
      </c>
      <c r="U72" s="63">
        <v>1145424473</v>
      </c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251">
        <v>31490228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>
        <v>1057545142</v>
      </c>
      <c r="S73" s="119"/>
      <c r="T73" s="63">
        <v>1145324125</v>
      </c>
      <c r="U73" s="63">
        <v>1054286970</v>
      </c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251">
        <v>21932022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>
        <v>1118120615</v>
      </c>
      <c r="S74" s="119"/>
      <c r="T74" s="63">
        <v>1057581468</v>
      </c>
      <c r="U74" s="63">
        <v>6569625</v>
      </c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251">
        <v>98502893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>
        <v>1053302266</v>
      </c>
      <c r="S75" s="119"/>
      <c r="T75" s="63">
        <v>1058354817</v>
      </c>
      <c r="U75" s="63">
        <v>1052841228</v>
      </c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251">
        <v>3452288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>
        <v>1058460084</v>
      </c>
      <c r="S76" s="119"/>
      <c r="T76" s="63">
        <v>1058352595</v>
      </c>
      <c r="U76" s="63">
        <v>1057980889</v>
      </c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251">
        <v>7245296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>
        <v>1058353405</v>
      </c>
      <c r="S77" s="119"/>
      <c r="T77" s="63">
        <v>1054287291</v>
      </c>
      <c r="U77" s="63">
        <v>1162713007</v>
      </c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251">
        <v>46646112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41">
        <v>1050672434</v>
      </c>
      <c r="S78" s="119"/>
      <c r="T78" s="63">
        <v>1057583406</v>
      </c>
      <c r="U78" s="63">
        <v>1055128580</v>
      </c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251">
        <v>17137464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41">
        <v>1110488282</v>
      </c>
      <c r="S79" s="119"/>
      <c r="T79" s="63">
        <v>1055504348</v>
      </c>
      <c r="U79" s="63">
        <v>1101690467</v>
      </c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251">
        <v>4968529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41">
        <v>1050672441</v>
      </c>
      <c r="S80" s="119"/>
      <c r="T80" s="63">
        <v>1054287094</v>
      </c>
      <c r="U80" s="63">
        <v>1055128262</v>
      </c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251">
        <v>3602785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41">
        <v>1050672477</v>
      </c>
      <c r="S81" s="119"/>
      <c r="T81" s="63">
        <v>1057980950</v>
      </c>
      <c r="U81" s="63">
        <v>1051287300</v>
      </c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251">
        <v>21849444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41">
        <v>1070956707</v>
      </c>
      <c r="S82" s="119"/>
      <c r="T82" s="63">
        <v>1057580625</v>
      </c>
      <c r="U82" s="63">
        <v>1051070878</v>
      </c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251">
        <v>71182028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41">
        <v>1053338597</v>
      </c>
      <c r="S83" s="119"/>
      <c r="T83" s="63">
        <v>1055504248</v>
      </c>
      <c r="U83" s="63">
        <v>1055128242</v>
      </c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251">
        <v>1056776271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41">
        <v>1019068829</v>
      </c>
      <c r="S84" s="119"/>
      <c r="T84" s="63">
        <v>1052841589</v>
      </c>
      <c r="U84" s="63">
        <v>1054680581</v>
      </c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251">
        <v>21683173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41">
        <v>1016044156</v>
      </c>
      <c r="S85" s="119"/>
      <c r="T85" s="63">
        <v>1016004142</v>
      </c>
      <c r="U85" s="63">
        <v>1054680841</v>
      </c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251">
        <v>65827937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41">
        <v>1073382994</v>
      </c>
      <c r="S86" s="119"/>
      <c r="T86" s="63">
        <v>1057980108</v>
      </c>
      <c r="U86" s="63">
        <v>1007196774</v>
      </c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251">
        <v>16210463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41">
        <v>1050672483</v>
      </c>
      <c r="S87" s="119"/>
      <c r="T87" s="63">
        <v>1057595107</v>
      </c>
      <c r="U87" s="63">
        <v>5867214</v>
      </c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251">
        <v>1057095328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41">
        <v>1050672481</v>
      </c>
      <c r="S88" s="119"/>
      <c r="T88" s="63">
        <v>1053350191</v>
      </c>
      <c r="U88" s="63">
        <v>1054282502</v>
      </c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251">
        <v>1152452922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41">
        <v>1053744112</v>
      </c>
      <c r="S89" s="119"/>
      <c r="T89" s="63">
        <v>1002726736</v>
      </c>
      <c r="U89" s="63">
        <v>1057580829</v>
      </c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251">
        <v>26442364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41">
        <v>1050672444</v>
      </c>
      <c r="S90" s="119"/>
      <c r="T90" s="63">
        <v>1057979816</v>
      </c>
      <c r="U90" s="63">
        <v>1057582183</v>
      </c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251">
        <v>13830124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41">
        <v>1069645594</v>
      </c>
      <c r="S91" s="119"/>
      <c r="T91" s="63">
        <v>1057583191</v>
      </c>
      <c r="U91" s="63">
        <v>1051472744</v>
      </c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251">
        <v>279019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41">
        <v>1050672429</v>
      </c>
      <c r="S92" s="119"/>
      <c r="T92" s="63">
        <v>1007381365</v>
      </c>
      <c r="U92" s="63">
        <v>1058351780</v>
      </c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251">
        <v>65497683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41">
        <v>1050672413</v>
      </c>
      <c r="S93" s="119"/>
      <c r="T93" s="63">
        <v>1054286983</v>
      </c>
      <c r="U93" s="63">
        <v>1007343195</v>
      </c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251">
        <v>46647674</v>
      </c>
      <c r="C94" s="187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41">
        <v>1161213457</v>
      </c>
      <c r="S94" s="119"/>
      <c r="T94" s="63">
        <v>1023381891</v>
      </c>
      <c r="U94" s="63">
        <v>1002727720</v>
      </c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251">
        <v>21940166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41">
        <v>1145324399</v>
      </c>
      <c r="S95" s="119"/>
      <c r="T95" s="250">
        <v>1090395629</v>
      </c>
      <c r="U95" s="63">
        <v>1057592875</v>
      </c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251">
        <v>7252341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41">
        <v>1054146811</v>
      </c>
      <c r="S96" s="119"/>
      <c r="T96" s="250">
        <v>1057585642</v>
      </c>
      <c r="U96" s="63">
        <v>1058353306</v>
      </c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251">
        <v>21940059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41">
        <v>1097106197</v>
      </c>
      <c r="S97" s="119"/>
      <c r="T97" s="63">
        <v>1053443257</v>
      </c>
      <c r="U97" s="63">
        <v>1058353112</v>
      </c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251">
        <v>40265724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41">
        <v>1052390069</v>
      </c>
      <c r="S98" s="119"/>
      <c r="T98" s="63">
        <v>1026576886</v>
      </c>
      <c r="U98" s="63">
        <v>46379871</v>
      </c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251">
        <v>37937094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41">
        <v>1099322742</v>
      </c>
      <c r="S99" s="119"/>
      <c r="T99" s="63">
        <v>1051589176</v>
      </c>
      <c r="U99" s="63">
        <v>1057604557</v>
      </c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251">
        <v>4595940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41">
        <v>1054146881</v>
      </c>
      <c r="S100" s="119"/>
      <c r="T100" s="63">
        <v>1058460166</v>
      </c>
      <c r="U100" s="63">
        <v>1049632052</v>
      </c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251">
        <v>25220810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46">
        <v>1031818764</v>
      </c>
      <c r="S101" s="119"/>
      <c r="T101" s="63">
        <v>1057585773</v>
      </c>
      <c r="U101" s="63">
        <v>1054680638</v>
      </c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251">
        <v>46644701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44">
        <v>1057919033</v>
      </c>
      <c r="S102" s="119"/>
      <c r="T102" s="63">
        <v>1021315024</v>
      </c>
      <c r="U102" s="63">
        <v>1055128491</v>
      </c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251">
        <v>26386268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44">
        <v>1048847839</v>
      </c>
      <c r="S103" s="193"/>
      <c r="T103" s="63">
        <v>1019074625</v>
      </c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251">
        <v>99052312473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44">
        <v>1146324107</v>
      </c>
      <c r="S104" s="193"/>
      <c r="T104" s="63">
        <v>1141331798</v>
      </c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251">
        <v>1002579975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44">
        <v>1161713131</v>
      </c>
      <c r="S105" s="193"/>
      <c r="T105" s="63">
        <v>1055128556</v>
      </c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251">
        <v>46645672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44">
        <v>1057919023</v>
      </c>
      <c r="S106" s="193"/>
      <c r="T106" s="63">
        <v>1007343222</v>
      </c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251">
        <v>21854760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44">
        <v>1057918947</v>
      </c>
      <c r="S107" s="193"/>
      <c r="T107" s="63">
        <v>1057586195</v>
      </c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251">
        <v>43657166</v>
      </c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45">
        <v>1051070047</v>
      </c>
      <c r="S108" s="193"/>
      <c r="T108" s="63">
        <v>1057597780</v>
      </c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251">
        <v>32017791</v>
      </c>
      <c r="C109" s="187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44">
        <v>1116547997</v>
      </c>
      <c r="S109" s="193"/>
      <c r="T109" s="63">
        <v>1118531899</v>
      </c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251">
        <v>63250784</v>
      </c>
      <c r="C110" s="187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36">
        <v>1054253586</v>
      </c>
      <c r="S110" s="119"/>
      <c r="T110" s="63">
        <v>1057582221</v>
      </c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251">
        <v>25136129</v>
      </c>
      <c r="C111" s="187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>
        <v>1019993935</v>
      </c>
      <c r="S111" s="119"/>
      <c r="T111" s="63">
        <v>1072658256</v>
      </c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251">
        <v>7249270</v>
      </c>
      <c r="C112" s="187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>
        <v>1054254618</v>
      </c>
      <c r="S112" s="119"/>
      <c r="T112" s="63">
        <v>1141316342</v>
      </c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251">
        <v>98465229</v>
      </c>
      <c r="C113" s="187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>
        <v>1013607357</v>
      </c>
      <c r="S113" s="119"/>
      <c r="T113" s="63">
        <v>80762827</v>
      </c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251">
        <v>21940391</v>
      </c>
      <c r="C114" s="187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>
        <v>1019993934</v>
      </c>
      <c r="S114" s="119"/>
      <c r="T114" s="63">
        <v>1118546457</v>
      </c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251">
        <v>98504575</v>
      </c>
      <c r="C115" s="187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>
        <v>1054253741</v>
      </c>
      <c r="S115" s="119"/>
      <c r="T115" s="63">
        <v>1054680713</v>
      </c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251">
        <v>46645731</v>
      </c>
      <c r="C116" s="187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>
        <v>1025325783</v>
      </c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251">
        <v>43657925</v>
      </c>
      <c r="C117" s="187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>
        <v>1054253349</v>
      </c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251">
        <v>32545011</v>
      </c>
      <c r="C118" s="187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>
        <v>1022965257</v>
      </c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251">
        <v>6880105</v>
      </c>
      <c r="C119" s="187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>
        <v>1053446317</v>
      </c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251">
        <v>21950259</v>
      </c>
      <c r="C120" s="187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>
        <v>1054254633</v>
      </c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251">
        <v>25826894</v>
      </c>
      <c r="C121" s="187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>
        <v>1056553614</v>
      </c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251">
        <v>71188417</v>
      </c>
      <c r="C122" s="187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>
        <v>1052394829</v>
      </c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251">
        <v>78106256</v>
      </c>
      <c r="C123" s="187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>
        <v>1055312803</v>
      </c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251">
        <v>98504219</v>
      </c>
      <c r="C124" s="187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>
        <v>1056553443</v>
      </c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251">
        <v>98504991</v>
      </c>
      <c r="C125" s="187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>
        <v>1072192102</v>
      </c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251">
        <v>29996669</v>
      </c>
      <c r="C126" s="187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>
        <v>1053444969</v>
      </c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251">
        <v>1056774721</v>
      </c>
      <c r="C127" s="187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>
        <v>1054253596</v>
      </c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251">
        <v>39755341</v>
      </c>
      <c r="C128" s="187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>
        <v>1054253533</v>
      </c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251">
        <v>1036310042</v>
      </c>
      <c r="C129" s="187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>
        <v>1061338430</v>
      </c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251">
        <v>21854759</v>
      </c>
      <c r="C130" s="187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>
        <v>1052395461</v>
      </c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251">
        <v>33525026</v>
      </c>
      <c r="C131" s="187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>
        <v>1054253381</v>
      </c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251">
        <v>71183799</v>
      </c>
      <c r="C132" s="187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>
        <v>1054253495</v>
      </c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251">
        <v>21939188</v>
      </c>
      <c r="C133" s="187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>
        <v>1054253410</v>
      </c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251">
        <v>3553424</v>
      </c>
      <c r="C134" s="187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47">
        <v>1054252786</v>
      </c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251">
        <v>21931317</v>
      </c>
      <c r="C135" s="187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4">
        <v>1161213928</v>
      </c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251">
        <v>86072884</v>
      </c>
      <c r="C136" s="187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4">
        <v>1161213474</v>
      </c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251">
        <v>21854922</v>
      </c>
      <c r="C137" s="187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36">
        <v>1074557463</v>
      </c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251">
        <v>39275860</v>
      </c>
      <c r="C138" s="187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>
        <v>1053339527</v>
      </c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251">
        <v>98503366</v>
      </c>
      <c r="C139" s="187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>
        <v>1056506062</v>
      </c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251">
        <v>35795247</v>
      </c>
      <c r="C140" s="187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>
        <v>1098720074</v>
      </c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251">
        <v>24712539</v>
      </c>
      <c r="C141" s="187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>
        <v>1053339025</v>
      </c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251">
        <v>21938837</v>
      </c>
      <c r="C142" s="187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>
        <v>1053338814</v>
      </c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251">
        <v>98505402</v>
      </c>
      <c r="C143" s="187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>
        <v>1053339539</v>
      </c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251">
        <v>23896585</v>
      </c>
      <c r="C144" s="187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>
        <v>1053339695</v>
      </c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251">
        <v>98503213</v>
      </c>
      <c r="C145" s="187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>
        <v>1053335915</v>
      </c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251">
        <v>21938210</v>
      </c>
      <c r="C146" s="187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>
        <v>1082938408</v>
      </c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251">
        <v>1057096577</v>
      </c>
      <c r="C147" s="187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>
        <v>1161213599</v>
      </c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251">
        <v>21849703</v>
      </c>
      <c r="C148" s="187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>
        <v>1161213505</v>
      </c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251">
        <v>21767283</v>
      </c>
      <c r="C149" s="187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>
        <v>1057016656</v>
      </c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251">
        <v>5895764</v>
      </c>
      <c r="C150" s="187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>
        <v>1052407153</v>
      </c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251">
        <v>28832684</v>
      </c>
      <c r="C151" s="187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>
        <v>1056804764</v>
      </c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251">
        <v>708540</v>
      </c>
      <c r="C152" s="187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>
        <v>1057014873</v>
      </c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251">
        <v>13879818</v>
      </c>
      <c r="C153" s="187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>
        <v>1055273881</v>
      </c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251">
        <v>21940149</v>
      </c>
      <c r="C154" s="187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>
        <v>24050171</v>
      </c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251">
        <v>21929705</v>
      </c>
      <c r="C155" s="187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>
        <v>1001438270</v>
      </c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251">
        <v>4143715</v>
      </c>
      <c r="C156" s="187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>
        <v>1056805329</v>
      </c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251">
        <v>2049846</v>
      </c>
      <c r="C157" s="187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>
        <v>1057015561</v>
      </c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251">
        <v>13542516</v>
      </c>
      <c r="C158" s="187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>
        <v>1056803316</v>
      </c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251">
        <v>3553137</v>
      </c>
      <c r="C159" s="187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>
        <v>1056803024</v>
      </c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251">
        <v>30340982</v>
      </c>
      <c r="C160" s="187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>
        <v>1057014760</v>
      </c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251">
        <v>21938193</v>
      </c>
      <c r="C161" s="187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>
        <v>1057014386</v>
      </c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251">
        <v>21928344</v>
      </c>
      <c r="C162" s="187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>
        <v>1002700142</v>
      </c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251">
        <v>21938361</v>
      </c>
      <c r="C163" s="187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>
        <v>1056805320</v>
      </c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251">
        <v>3550432</v>
      </c>
      <c r="C164" s="187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>
        <v>1057015070</v>
      </c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251">
        <v>21938858</v>
      </c>
      <c r="C165" s="187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>
        <v>1076657734</v>
      </c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251">
        <v>5753950</v>
      </c>
      <c r="C166" s="187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>
        <v>24050171</v>
      </c>
      <c r="S166" s="119"/>
      <c r="T166" s="211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251">
        <v>27562509</v>
      </c>
      <c r="C167" s="187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47">
        <v>1049641322</v>
      </c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251">
        <v>1056553614</v>
      </c>
      <c r="C168" s="187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4">
        <v>1051502545</v>
      </c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251">
        <v>1057016656</v>
      </c>
      <c r="C169" s="187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4">
        <v>1051502565</v>
      </c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251">
        <v>1052407153</v>
      </c>
      <c r="C170" s="187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4">
        <v>1051502622</v>
      </c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251">
        <v>1056804764</v>
      </c>
      <c r="C171" s="187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4">
        <v>1051502568</v>
      </c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251">
        <v>24050171</v>
      </c>
      <c r="C172" s="187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4">
        <v>1025528676</v>
      </c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251">
        <v>23895895</v>
      </c>
      <c r="C173" s="187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4">
        <v>1051502555</v>
      </c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251">
        <v>23893002</v>
      </c>
      <c r="C174" s="187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4">
        <v>1068953190</v>
      </c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251">
        <v>708792</v>
      </c>
      <c r="C175" s="187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4">
        <v>1051502649</v>
      </c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251">
        <v>708788</v>
      </c>
      <c r="C176" s="187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4">
        <v>1051502666</v>
      </c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251">
        <v>21585057</v>
      </c>
      <c r="C177" s="187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49">
        <v>1049641322</v>
      </c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251">
        <v>4433905</v>
      </c>
      <c r="C178" s="187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49">
        <v>1057016656</v>
      </c>
      <c r="S178" s="193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251">
        <v>19163896</v>
      </c>
      <c r="C179" s="187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49">
        <v>1057014386</v>
      </c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251">
        <v>21932231</v>
      </c>
      <c r="C180" s="187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49">
        <v>1057015070</v>
      </c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251">
        <v>28847881</v>
      </c>
      <c r="C181" s="187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49">
        <v>1056805320</v>
      </c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251">
        <v>21939445</v>
      </c>
      <c r="C182" s="187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49">
        <v>1076657734</v>
      </c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251">
        <v>21938908</v>
      </c>
      <c r="C183" s="187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49">
        <v>1002700142</v>
      </c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251">
        <v>7133450</v>
      </c>
      <c r="C184" s="187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49">
        <v>1057014760</v>
      </c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251">
        <v>1298648</v>
      </c>
      <c r="C185" s="187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49">
        <v>1001438270</v>
      </c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251">
        <v>46642763</v>
      </c>
      <c r="C186" s="187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49">
        <v>1056803024</v>
      </c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251">
        <v>3553168</v>
      </c>
      <c r="C187" s="187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49">
        <v>1056803316</v>
      </c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251">
        <v>21939265</v>
      </c>
      <c r="C188" s="187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49">
        <v>1052407153</v>
      </c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251">
        <v>21938404</v>
      </c>
      <c r="C189" s="187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49">
        <v>1057015561</v>
      </c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251">
        <v>28848718</v>
      </c>
      <c r="C190" s="187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49">
        <v>1056804764</v>
      </c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251">
        <v>2347968</v>
      </c>
      <c r="C191" s="187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49">
        <v>1056805329</v>
      </c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251">
        <v>2938254</v>
      </c>
      <c r="C192" s="187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49">
        <v>1057014873</v>
      </c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251">
        <v>98503550</v>
      </c>
      <c r="C193" s="187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49">
        <v>1055273881</v>
      </c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251">
        <v>21938657</v>
      </c>
      <c r="C194" s="187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49">
        <v>1001438270</v>
      </c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251">
        <v>4437371</v>
      </c>
      <c r="C195" s="187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49">
        <v>24050171</v>
      </c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251">
        <v>24706309</v>
      </c>
      <c r="C196" s="187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4">
        <v>1002459715</v>
      </c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251">
        <v>46641522</v>
      </c>
      <c r="C197" s="187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4">
        <v>1002742999</v>
      </c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251">
        <v>14198063</v>
      </c>
      <c r="C198" s="187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>
        <v>1002743014</v>
      </c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251">
        <v>24712390</v>
      </c>
      <c r="C199" s="187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>
        <v>1116667631</v>
      </c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251">
        <v>91426061</v>
      </c>
      <c r="C200" s="187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>
        <v>1029664796</v>
      </c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251">
        <v>21849282</v>
      </c>
      <c r="C201" s="187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>
        <v>1058354934</v>
      </c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251">
        <v>3583249</v>
      </c>
      <c r="C202" s="187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>
        <v>1145424519</v>
      </c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251">
        <v>30390179</v>
      </c>
      <c r="C203" s="187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>
        <v>1028492572</v>
      </c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251">
        <v>21939497</v>
      </c>
      <c r="C204" s="187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>
        <v>1057980052</v>
      </c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251">
        <v>1292910</v>
      </c>
      <c r="C205" s="187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>
        <v>1057583438</v>
      </c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251">
        <v>32301575</v>
      </c>
      <c r="C206" s="187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>
        <v>1057981973</v>
      </c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251">
        <v>21938741</v>
      </c>
      <c r="C207" s="187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>
        <v>1057981873</v>
      </c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251">
        <v>46644136</v>
      </c>
      <c r="C208" s="187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>
        <v>1058354635</v>
      </c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251">
        <v>91938917</v>
      </c>
      <c r="C209" s="187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>
        <v>1054287506</v>
      </c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251">
        <v>31938708</v>
      </c>
      <c r="C210" s="187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>
        <v>1057981590</v>
      </c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251">
        <v>33525019</v>
      </c>
      <c r="C211" s="187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>
        <v>1054286166</v>
      </c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251">
        <v>5961256</v>
      </c>
      <c r="C212" s="187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>
        <v>1058354768</v>
      </c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251">
        <v>1039678553</v>
      </c>
      <c r="C213" s="187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>
        <v>1031423839</v>
      </c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251">
        <v>21923610</v>
      </c>
      <c r="C214" s="187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>
        <v>1054286986</v>
      </c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251">
        <v>98502889</v>
      </c>
      <c r="C215" s="187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>
        <v>1058354442</v>
      </c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251">
        <v>98473625</v>
      </c>
      <c r="C216" s="187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>
        <v>1054286489</v>
      </c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251">
        <v>98474285</v>
      </c>
      <c r="C217" s="187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>
        <v>1058354960</v>
      </c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251">
        <v>1038407729</v>
      </c>
      <c r="C218" s="187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>
        <v>1057586833</v>
      </c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251">
        <v>98473660</v>
      </c>
      <c r="C219" s="187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>
        <v>1145424803</v>
      </c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251">
        <v>21937587</v>
      </c>
      <c r="C220" s="187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>
        <v>1058355355</v>
      </c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251">
        <v>21940234</v>
      </c>
      <c r="C221" s="187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>
        <v>1057981297</v>
      </c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251">
        <v>21667564</v>
      </c>
      <c r="C222" s="187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>
        <v>1145424303</v>
      </c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251">
        <v>70908523</v>
      </c>
      <c r="C223" s="187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>
        <v>1054286069</v>
      </c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251">
        <v>70907646</v>
      </c>
      <c r="C224" s="187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>
        <v>1050606979</v>
      </c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251">
        <v>43469512</v>
      </c>
      <c r="C225" s="187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>
        <v>1057581468</v>
      </c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251">
        <v>1152689819</v>
      </c>
      <c r="C226" s="187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>
        <v>1058354817</v>
      </c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251">
        <v>21667157</v>
      </c>
      <c r="C227" s="187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>
        <v>1058352595</v>
      </c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251">
        <v>43525354</v>
      </c>
      <c r="C228" s="187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>
        <v>1057583406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251">
        <v>43531347</v>
      </c>
      <c r="C229" s="187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>
        <v>1018445096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251">
        <v>70559256</v>
      </c>
      <c r="C230" s="187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>
        <v>1055504348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251">
        <v>71621112</v>
      </c>
      <c r="C231" s="187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>
        <v>1054287094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251">
        <v>71586167</v>
      </c>
      <c r="C232" s="187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>
        <v>1007422180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251">
        <v>71634239</v>
      </c>
      <c r="C233" s="187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>
        <v>1057980950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251">
        <v>1038212796</v>
      </c>
      <c r="C234" s="187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>
        <v>1052840981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251">
        <v>43858783</v>
      </c>
      <c r="C235" s="187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>
        <v>1055504248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251">
        <v>71221599</v>
      </c>
      <c r="C236" s="187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>
        <v>1052841589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251">
        <v>21666939</v>
      </c>
      <c r="C237" s="187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>
        <v>1239533</v>
      </c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251">
        <v>98504104</v>
      </c>
      <c r="C238" s="187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>
        <v>1016004142</v>
      </c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251">
        <v>52245787</v>
      </c>
      <c r="C239" s="187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>
        <v>1057980108</v>
      </c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251">
        <v>1088261070</v>
      </c>
      <c r="C240" s="187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>
        <v>1057595107</v>
      </c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251">
        <v>1082949603</v>
      </c>
      <c r="C241" s="187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>
        <v>1053350191</v>
      </c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251">
        <v>1007305563</v>
      </c>
      <c r="C242" s="187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>
        <v>1018445097</v>
      </c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251">
        <v>46367236</v>
      </c>
      <c r="C243" s="187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>
        <v>1002726736</v>
      </c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251">
        <v>1002395749</v>
      </c>
      <c r="C244" s="187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>
        <v>1057583191</v>
      </c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251">
        <v>1057978388</v>
      </c>
      <c r="C245" s="187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>
        <v>1057979816</v>
      </c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251">
        <v>10052836579</v>
      </c>
      <c r="C246" s="187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>
        <v>1007381365</v>
      </c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251">
        <v>1116552858</v>
      </c>
      <c r="C247" s="187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>
        <v>1054286983</v>
      </c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251">
        <v>3452140</v>
      </c>
      <c r="C248" s="187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>
        <v>1023381891</v>
      </c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251">
        <v>98473793</v>
      </c>
      <c r="C249" s="187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>
        <v>1090395629</v>
      </c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251">
        <v>1128449899</v>
      </c>
      <c r="C250" s="187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>
        <v>1057585642</v>
      </c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251">
        <v>21849896</v>
      </c>
      <c r="C251" s="187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>
        <v>1057585134</v>
      </c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251">
        <v>98503065</v>
      </c>
      <c r="C252" s="187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>
        <v>1053443257</v>
      </c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251">
        <v>98503784</v>
      </c>
      <c r="C253" s="187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>
        <v>1058354468</v>
      </c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251">
        <v>10161414</v>
      </c>
      <c r="C254" s="187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>
        <v>1054287020</v>
      </c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251">
        <v>21939448</v>
      </c>
      <c r="C255" s="187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>
        <v>1026576886</v>
      </c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251">
        <v>30289431</v>
      </c>
      <c r="C256" s="187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>
        <v>1051589176</v>
      </c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251">
        <v>21939447</v>
      </c>
      <c r="C257" s="187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>
        <v>1058460166</v>
      </c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251">
        <v>1001437785</v>
      </c>
      <c r="C258" s="187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>
        <v>1145424473</v>
      </c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251">
        <v>2360300</v>
      </c>
      <c r="C259" s="187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>
        <v>1057585773</v>
      </c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251">
        <v>443737</v>
      </c>
      <c r="C260" s="187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>
        <v>1054286970</v>
      </c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251">
        <v>3553629</v>
      </c>
      <c r="C261" s="187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>
        <v>6569625</v>
      </c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251">
        <v>21937662</v>
      </c>
      <c r="C262" s="187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>
        <v>1052841228</v>
      </c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251">
        <v>30349783</v>
      </c>
      <c r="C263" s="187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>
        <v>1021315024</v>
      </c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251">
        <v>93200325</v>
      </c>
      <c r="C264" s="187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>
        <v>1019074625</v>
      </c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251">
        <v>66679643</v>
      </c>
      <c r="C265" s="187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>
        <v>1057980889</v>
      </c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251">
        <v>708406</v>
      </c>
      <c r="C266" s="187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>
        <v>46378426</v>
      </c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251">
        <v>21940461</v>
      </c>
      <c r="C267" s="187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>
        <v>1051287301</v>
      </c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251">
        <v>21939503</v>
      </c>
      <c r="C268" s="187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>
        <v>1054680732</v>
      </c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251">
        <v>7248674</v>
      </c>
      <c r="C269" s="187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>
        <v>1141332587</v>
      </c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251">
        <v>21939386</v>
      </c>
      <c r="C270" s="187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>
        <v>1103713519</v>
      </c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251">
        <v>91436674</v>
      </c>
      <c r="C271" s="187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>
        <v>1049627433</v>
      </c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251">
        <v>98505336</v>
      </c>
      <c r="C272" s="187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>
        <v>1162713007</v>
      </c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251">
        <v>66679946</v>
      </c>
      <c r="C273" s="187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>
        <v>1141331798</v>
      </c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251">
        <v>7247997</v>
      </c>
      <c r="C274" s="187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>
        <v>1055128580</v>
      </c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251">
        <v>46644648</v>
      </c>
      <c r="C275" s="187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>
        <v>1055128556</v>
      </c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251">
        <v>3553690</v>
      </c>
      <c r="C276" s="187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>
        <v>1101690467</v>
      </c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251">
        <v>46645118</v>
      </c>
      <c r="C277" s="187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>
        <v>1055128262</v>
      </c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251">
        <v>98502668</v>
      </c>
      <c r="C278" s="187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>
        <v>1051287300</v>
      </c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251">
        <v>46645573</v>
      </c>
      <c r="C279" s="187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>
        <v>1051070878</v>
      </c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251">
        <v>3619358</v>
      </c>
      <c r="C280" s="187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>
        <v>1055128242</v>
      </c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251">
        <v>4433167</v>
      </c>
      <c r="C281" s="187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>
        <v>1054680581</v>
      </c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251">
        <v>43649213</v>
      </c>
      <c r="C282" s="187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>
        <v>1054680841</v>
      </c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251">
        <v>22000584</v>
      </c>
      <c r="C283" s="187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>
        <v>1031649038</v>
      </c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251">
        <v>7132175</v>
      </c>
      <c r="C284" s="187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>
        <v>1002460962</v>
      </c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251">
        <v>30388923</v>
      </c>
      <c r="C285" s="187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41">
        <v>1145424303</v>
      </c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251">
        <v>39179440</v>
      </c>
      <c r="C286" s="187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41">
        <v>1054286069</v>
      </c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251">
        <v>12915095</v>
      </c>
      <c r="C287" s="187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41">
        <v>1054285474</v>
      </c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251">
        <v>21934059</v>
      </c>
      <c r="C288" s="187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41">
        <v>1050606979</v>
      </c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251">
        <v>21938653</v>
      </c>
      <c r="C289" s="187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41">
        <v>1145324125</v>
      </c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251">
        <v>98502680</v>
      </c>
      <c r="C290" s="187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41">
        <v>1057581468</v>
      </c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251">
        <v>28565725</v>
      </c>
      <c r="C291" s="187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41">
        <v>1058354817</v>
      </c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251">
        <v>21849854</v>
      </c>
      <c r="C292" s="187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41">
        <v>1058352595</v>
      </c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251">
        <v>1036672966</v>
      </c>
      <c r="C293" s="187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41">
        <v>1054287291</v>
      </c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251">
        <v>1214732880</v>
      </c>
      <c r="C294" s="187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41">
        <v>1057583406</v>
      </c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251">
        <v>1146443781</v>
      </c>
      <c r="C295" s="187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41">
        <v>1018445096</v>
      </c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251">
        <v>1007630921</v>
      </c>
      <c r="C296" s="187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41">
        <v>1055504348</v>
      </c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251">
        <v>1020464870</v>
      </c>
      <c r="C297" s="187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41">
        <v>1054287094</v>
      </c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251">
        <v>1045699276</v>
      </c>
      <c r="C298" s="187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41">
        <v>1007422180</v>
      </c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251">
        <v>1038548626</v>
      </c>
      <c r="C299" s="187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41">
        <v>1057980950</v>
      </c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251">
        <v>1054287291</v>
      </c>
      <c r="C300" s="187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41">
        <v>1057580625</v>
      </c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251">
        <v>1057580625</v>
      </c>
      <c r="C301" s="187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41">
        <v>1052840981</v>
      </c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251">
        <v>1055227124</v>
      </c>
      <c r="C302" s="187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41">
        <v>1055504248</v>
      </c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251">
        <v>5701466</v>
      </c>
      <c r="C303" s="187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41">
        <v>1052841589</v>
      </c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251">
        <v>1010138334</v>
      </c>
      <c r="C304" s="187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41">
        <v>1239533</v>
      </c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251">
        <v>85162456</v>
      </c>
      <c r="C305" s="187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41">
        <v>1016004142</v>
      </c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251">
        <v>46642059</v>
      </c>
      <c r="C306" s="187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41">
        <v>1057980108</v>
      </c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251">
        <v>46648800</v>
      </c>
      <c r="C307" s="187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41">
        <v>1057595107</v>
      </c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251">
        <v>7255434</v>
      </c>
      <c r="C308" s="187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41">
        <v>1053350191</v>
      </c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251">
        <v>34673267</v>
      </c>
      <c r="C309" s="187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41">
        <v>1018445097</v>
      </c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251">
        <v>46642759</v>
      </c>
      <c r="C310" s="187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41">
        <v>1002726736</v>
      </c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251">
        <v>46646841</v>
      </c>
      <c r="C311" s="187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41">
        <v>1055227124</v>
      </c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251">
        <v>30348709</v>
      </c>
      <c r="C312" s="187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41">
        <v>1057583191</v>
      </c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251">
        <v>22106701</v>
      </c>
      <c r="C313" s="187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41">
        <v>1057979816</v>
      </c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251">
        <v>21580428</v>
      </c>
      <c r="C314" s="187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41">
        <v>1007381365</v>
      </c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251">
        <v>49668952</v>
      </c>
      <c r="C315" s="187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41">
        <v>1054286983</v>
      </c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251">
        <v>10180789</v>
      </c>
      <c r="C316" s="187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41">
        <v>1023381891</v>
      </c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251">
        <v>333734</v>
      </c>
      <c r="C317" s="187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41">
        <v>5701466</v>
      </c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251">
        <v>46647858</v>
      </c>
      <c r="C318" s="187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41">
        <v>1090395629</v>
      </c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251">
        <v>21893886</v>
      </c>
      <c r="C319" s="187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41">
        <v>1057585642</v>
      </c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251">
        <v>22011963</v>
      </c>
      <c r="C320" s="187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41">
        <v>1057585134</v>
      </c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251">
        <v>46647109</v>
      </c>
      <c r="C321" s="187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41">
        <v>1053443257</v>
      </c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251">
        <v>50852293</v>
      </c>
      <c r="C322" s="187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41">
        <v>1058354468</v>
      </c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251">
        <v>30503929</v>
      </c>
      <c r="C323" s="187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41">
        <v>1054287020</v>
      </c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251">
        <v>1293969</v>
      </c>
      <c r="C324" s="187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41">
        <v>1026576886</v>
      </c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251">
        <v>25039142</v>
      </c>
      <c r="C325" s="187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41">
        <v>1051589176</v>
      </c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251">
        <v>456645653</v>
      </c>
      <c r="C326" s="187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41">
        <v>1058460166</v>
      </c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251">
        <v>67796471</v>
      </c>
      <c r="C327" s="187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41">
        <v>1145424473</v>
      </c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251">
        <v>22011899</v>
      </c>
      <c r="C328" s="187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41">
        <v>1057585773</v>
      </c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251">
        <v>7254085</v>
      </c>
      <c r="C329" s="187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41">
        <v>1054286970</v>
      </c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251">
        <v>46648198</v>
      </c>
      <c r="C330" s="187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41">
        <v>6569625</v>
      </c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251">
        <v>23897471</v>
      </c>
      <c r="C331" s="187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41">
        <v>1052841228</v>
      </c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251">
        <v>46640267</v>
      </c>
      <c r="C332" s="187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41">
        <v>1021315024</v>
      </c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251">
        <v>9499054</v>
      </c>
      <c r="C333" s="187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41">
        <v>1019074625</v>
      </c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251">
        <v>46647182</v>
      </c>
      <c r="C334" s="187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41">
        <v>1057980889</v>
      </c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251">
        <v>46642716</v>
      </c>
      <c r="C335" s="187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>
        <v>1007196774</v>
      </c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251">
        <v>77007071</v>
      </c>
      <c r="C336" s="187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>
        <v>1007343222</v>
      </c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251">
        <v>28807712</v>
      </c>
      <c r="C337" s="187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>
        <v>5867214</v>
      </c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251">
        <v>41698594</v>
      </c>
      <c r="C338" s="187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>
        <v>1057586195</v>
      </c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251">
        <v>6555008</v>
      </c>
      <c r="C339" s="187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>
        <v>1054282502</v>
      </c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251">
        <v>46648167</v>
      </c>
      <c r="C340" s="187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>
        <v>1057580829</v>
      </c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251">
        <v>10160175</v>
      </c>
      <c r="C341" s="187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>
        <v>1057582183</v>
      </c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251">
        <v>15361624</v>
      </c>
      <c r="C342" s="187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>
        <v>1057597780</v>
      </c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251">
        <v>7253604</v>
      </c>
      <c r="C343" s="187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>
        <v>1118531899</v>
      </c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251">
        <v>3828924</v>
      </c>
      <c r="C344" s="187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>
        <v>1051472744</v>
      </c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251">
        <v>30389950</v>
      </c>
      <c r="C345" s="187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>
        <v>1058351780</v>
      </c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251">
        <v>46640894</v>
      </c>
      <c r="C346" s="187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>
        <v>1007343195</v>
      </c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251">
        <v>46647010</v>
      </c>
      <c r="C347" s="187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>
        <v>1057582221</v>
      </c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251">
        <v>46647156</v>
      </c>
      <c r="C348" s="187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>
        <v>1072658256</v>
      </c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251">
        <v>46641821</v>
      </c>
      <c r="C349" s="187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>
        <v>1002727720</v>
      </c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251">
        <v>8459418</v>
      </c>
      <c r="C350" s="187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>
        <v>1057592875</v>
      </c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251">
        <v>7245929</v>
      </c>
      <c r="C351" s="187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>
        <v>1058353306</v>
      </c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251">
        <v>46648195</v>
      </c>
      <c r="C352" s="187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>
        <v>1058353112</v>
      </c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251">
        <v>10157351</v>
      </c>
      <c r="C353" s="187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>
        <v>1141316342</v>
      </c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251">
        <v>46645352</v>
      </c>
      <c r="C354" s="187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>
        <v>80762827</v>
      </c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251">
        <v>46643634</v>
      </c>
      <c r="C355" s="187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>
        <v>1118546457</v>
      </c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251">
        <v>2644644</v>
      </c>
      <c r="C356" s="187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>
        <v>46379871</v>
      </c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251">
        <v>46645368</v>
      </c>
      <c r="C357" s="187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>
        <v>1057604557</v>
      </c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251">
        <v>43656045</v>
      </c>
      <c r="C358" s="187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>
        <v>1051287305</v>
      </c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251">
        <v>43650830</v>
      </c>
      <c r="C359" s="187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>
        <v>1019079690</v>
      </c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251">
        <v>24513608</v>
      </c>
      <c r="C360" s="187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>
        <v>1019996553</v>
      </c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251">
        <v>1042707722</v>
      </c>
      <c r="C361" s="187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>
        <v>1049632052</v>
      </c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251">
        <v>7245240</v>
      </c>
      <c r="C362" s="187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>
        <v>1054680638</v>
      </c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251">
        <v>28735844</v>
      </c>
      <c r="C363" s="187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>
        <v>1055128491</v>
      </c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251">
        <v>10161598</v>
      </c>
      <c r="C364" s="187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>
        <v>1054680713</v>
      </c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251">
        <v>7254104</v>
      </c>
      <c r="C365" s="187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>
        <v>1051287295</v>
      </c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251">
        <v>7246824</v>
      </c>
      <c r="C366" s="187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>
        <v>1051287251</v>
      </c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251">
        <v>41592478</v>
      </c>
      <c r="C367" s="187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>
        <v>1051287453</v>
      </c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251">
        <v>4438889</v>
      </c>
      <c r="C368" s="187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>
        <v>1051287414</v>
      </c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251">
        <v>28780084</v>
      </c>
      <c r="C369" s="187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>
        <v>1051287377</v>
      </c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251">
        <v>46647713</v>
      </c>
      <c r="C370" s="187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>
        <v>1051287319</v>
      </c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251">
        <v>22027614</v>
      </c>
      <c r="C371" s="187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>
        <v>1054680408</v>
      </c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251">
        <v>46649291</v>
      </c>
      <c r="C372" s="187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>
        <v>1055128158</v>
      </c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251">
        <v>55058940</v>
      </c>
      <c r="C373" s="187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>
        <v>1055524557</v>
      </c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251">
        <v>7265929</v>
      </c>
      <c r="C374" s="187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251">
        <v>1054544257</v>
      </c>
      <c r="C375" s="187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251">
        <v>1039082187</v>
      </c>
      <c r="C376" s="187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251">
        <v>29714737</v>
      </c>
      <c r="C377" s="187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251">
        <v>46646620</v>
      </c>
      <c r="C378" s="187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251">
        <v>11056771629</v>
      </c>
      <c r="C379" s="187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251">
        <v>46647522</v>
      </c>
      <c r="C380" s="187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251">
        <v>40277535</v>
      </c>
      <c r="C381" s="187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251">
        <v>23894180</v>
      </c>
      <c r="C382" s="187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251">
        <v>2514093</v>
      </c>
      <c r="C383" s="187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251">
        <v>1056770712</v>
      </c>
      <c r="C384" s="187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251">
        <v>25220809</v>
      </c>
      <c r="C385" s="187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251">
        <v>9218765</v>
      </c>
      <c r="C386" s="187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251">
        <v>2598610</v>
      </c>
      <c r="C387" s="187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251">
        <v>98677097</v>
      </c>
      <c r="C388" s="187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251">
        <v>21133808</v>
      </c>
      <c r="C389" s="187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251">
        <v>43516578</v>
      </c>
      <c r="C390" s="187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251">
        <v>46646928</v>
      </c>
      <c r="C391" s="187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251">
        <v>10178280</v>
      </c>
      <c r="C392" s="187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251">
        <v>7251151</v>
      </c>
      <c r="C393" s="187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251">
        <v>46641211</v>
      </c>
      <c r="C394" s="187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251">
        <v>46649906</v>
      </c>
      <c r="C395" s="187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251">
        <v>46697648</v>
      </c>
      <c r="C396" s="187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251">
        <v>25086730</v>
      </c>
      <c r="C397" s="187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251">
        <v>46467981</v>
      </c>
      <c r="C398" s="187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251">
        <v>46640017</v>
      </c>
      <c r="C399" s="187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251">
        <v>105676523</v>
      </c>
      <c r="C400" s="187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251">
        <v>46649269</v>
      </c>
      <c r="C401" s="187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251">
        <v>7254559</v>
      </c>
      <c r="C402" s="187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251">
        <v>41898703</v>
      </c>
      <c r="C403" s="187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251">
        <v>46643670</v>
      </c>
      <c r="C404" s="187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251">
        <v>46644869</v>
      </c>
      <c r="C405" s="187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251">
        <v>65589515</v>
      </c>
      <c r="C406" s="187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251">
        <v>16354348</v>
      </c>
      <c r="C407" s="187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251">
        <v>21854677</v>
      </c>
      <c r="C408" s="187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251">
        <v>38290879</v>
      </c>
      <c r="C409" s="187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251">
        <v>21932585</v>
      </c>
      <c r="C410" s="187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251">
        <v>7247721</v>
      </c>
      <c r="C411" s="187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251">
        <v>51967702</v>
      </c>
      <c r="C412" s="187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251">
        <v>93437220</v>
      </c>
      <c r="C413" s="187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251">
        <v>1054549492</v>
      </c>
      <c r="C414" s="187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251">
        <v>46648997</v>
      </c>
      <c r="C415" s="187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251">
        <v>1056775333</v>
      </c>
      <c r="C416" s="187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251">
        <v>1007131951</v>
      </c>
      <c r="C417" s="187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251">
        <v>1007322640</v>
      </c>
      <c r="C418" s="187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251">
        <v>1113627457</v>
      </c>
      <c r="C419" s="187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251">
        <v>52956420</v>
      </c>
      <c r="C420" s="187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251">
        <v>7250366</v>
      </c>
      <c r="C421" s="187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251">
        <v>24702266</v>
      </c>
      <c r="C422" s="187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251">
        <v>7252984</v>
      </c>
      <c r="C423" s="187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251">
        <v>10164623</v>
      </c>
      <c r="C424" s="187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251">
        <v>7253658</v>
      </c>
      <c r="C425" s="187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251">
        <v>7132075</v>
      </c>
      <c r="C426" s="187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251">
        <v>25140801</v>
      </c>
      <c r="C427" s="187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251">
        <v>4571528</v>
      </c>
      <c r="C428" s="187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251">
        <v>4572832</v>
      </c>
      <c r="C429" s="187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251">
        <v>3131872</v>
      </c>
      <c r="C430" s="187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251">
        <v>41720422</v>
      </c>
      <c r="C431" s="187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251">
        <v>23897809</v>
      </c>
      <c r="C432" s="187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251">
        <v>23895110</v>
      </c>
      <c r="C433" s="187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251">
        <v>4203613</v>
      </c>
      <c r="C434" s="187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251">
        <v>70352511</v>
      </c>
      <c r="C435" s="187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251">
        <v>3546034</v>
      </c>
      <c r="C436" s="187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251">
        <v>1096445</v>
      </c>
      <c r="C437" s="187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251">
        <v>3050337</v>
      </c>
      <c r="C438" s="187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251">
        <v>23896293</v>
      </c>
      <c r="C439" s="187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251">
        <v>10156352</v>
      </c>
      <c r="C440" s="187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251">
        <v>28597829</v>
      </c>
      <c r="C441" s="187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251">
        <v>71480910</v>
      </c>
      <c r="C442" s="187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251">
        <v>1242176</v>
      </c>
      <c r="C443" s="187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251">
        <v>29132687</v>
      </c>
      <c r="C444" s="187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251">
        <v>459998</v>
      </c>
      <c r="C445" s="187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251">
        <v>24696165</v>
      </c>
      <c r="C446" s="187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251">
        <v>10162060</v>
      </c>
      <c r="C447" s="187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251">
        <v>4386467</v>
      </c>
      <c r="C448" s="187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251">
        <v>12980047</v>
      </c>
      <c r="C449" s="187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251">
        <v>2835682</v>
      </c>
      <c r="C450" s="187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251">
        <v>4202897</v>
      </c>
      <c r="C451" s="187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251">
        <v>1295853</v>
      </c>
      <c r="C452" s="187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251">
        <v>28834428</v>
      </c>
      <c r="C453" s="187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251">
        <v>732923</v>
      </c>
      <c r="C454" s="187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251">
        <v>7245260</v>
      </c>
      <c r="C455" s="187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251">
        <v>8825148</v>
      </c>
      <c r="C456" s="187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251">
        <v>21939849</v>
      </c>
      <c r="C457" s="187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251">
        <v>52186953</v>
      </c>
      <c r="C458" s="187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251">
        <v>28345738</v>
      </c>
      <c r="C459" s="187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251">
        <v>22009238</v>
      </c>
      <c r="C460" s="187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251">
        <v>51688442</v>
      </c>
      <c r="C461" s="187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251">
        <v>3407787</v>
      </c>
      <c r="C462" s="187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251">
        <v>1096208764</v>
      </c>
      <c r="C463" s="187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251">
        <v>33525022</v>
      </c>
      <c r="C464" s="187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251">
        <v>23894952</v>
      </c>
      <c r="C465" s="187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251">
        <v>22225888</v>
      </c>
      <c r="C466" s="187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251">
        <v>23806059</v>
      </c>
      <c r="C467" s="187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251">
        <v>21939111</v>
      </c>
      <c r="C468" s="187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251">
        <v>21938102</v>
      </c>
      <c r="C469" s="187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251">
        <v>21940436</v>
      </c>
      <c r="C470" s="187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251">
        <v>21938591</v>
      </c>
      <c r="C471" s="187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251">
        <v>21938415</v>
      </c>
      <c r="C472" s="187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251">
        <v>2064087</v>
      </c>
      <c r="C473" s="187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251">
        <v>1774628</v>
      </c>
      <c r="C474" s="187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251">
        <v>21939335</v>
      </c>
      <c r="C475" s="187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251">
        <v>1036131345</v>
      </c>
      <c r="C476" s="187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251">
        <v>30345900</v>
      </c>
      <c r="C477" s="187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251">
        <v>55162596</v>
      </c>
      <c r="C478" s="187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251">
        <v>2250357</v>
      </c>
      <c r="C479" s="187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251">
        <v>14227263</v>
      </c>
      <c r="C480" s="187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251">
        <v>24701955</v>
      </c>
      <c r="C481" s="187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251">
        <v>30387004</v>
      </c>
      <c r="C482" s="187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251">
        <v>21937891</v>
      </c>
      <c r="C483" s="187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251">
        <v>21430380</v>
      </c>
      <c r="C484" s="187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251">
        <v>21849396</v>
      </c>
      <c r="C485" s="187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251">
        <v>525650</v>
      </c>
      <c r="C486" s="187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251">
        <v>1007343222</v>
      </c>
      <c r="C487" s="187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198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R58:R60 B488:B611">
    <cfRule type="duplicateValues" dxfId="227" priority="13"/>
  </conditionalFormatting>
  <conditionalFormatting sqref="C12:C611">
    <cfRule type="duplicateValues" dxfId="226" priority="14"/>
  </conditionalFormatting>
  <conditionalFormatting sqref="D12:D611">
    <cfRule type="duplicateValues" dxfId="225" priority="15"/>
  </conditionalFormatting>
  <conditionalFormatting sqref="E12:E611">
    <cfRule type="duplicateValues" dxfId="224" priority="16"/>
    <cfRule type="duplicateValues" dxfId="223" priority="17"/>
  </conditionalFormatting>
  <conditionalFormatting sqref="G12:G611">
    <cfRule type="duplicateValues" dxfId="222" priority="18"/>
  </conditionalFormatting>
  <conditionalFormatting sqref="I12:J610">
    <cfRule type="duplicateValues" dxfId="221" priority="12"/>
  </conditionalFormatting>
  <conditionalFormatting sqref="K12:K611">
    <cfRule type="duplicateValues" dxfId="220" priority="19"/>
  </conditionalFormatting>
  <conditionalFormatting sqref="L12:L611">
    <cfRule type="duplicateValues" dxfId="219" priority="20"/>
  </conditionalFormatting>
  <conditionalFormatting sqref="M12:M611">
    <cfRule type="duplicateValues" dxfId="218" priority="21"/>
  </conditionalFormatting>
  <conditionalFormatting sqref="N12:N611">
    <cfRule type="duplicateValues" dxfId="217" priority="22"/>
  </conditionalFormatting>
  <conditionalFormatting sqref="O12:O611">
    <cfRule type="duplicateValues" dxfId="216" priority="23"/>
  </conditionalFormatting>
  <conditionalFormatting sqref="P12:P611">
    <cfRule type="duplicateValues" dxfId="215" priority="24"/>
  </conditionalFormatting>
  <conditionalFormatting sqref="Q12:Q611">
    <cfRule type="duplicateValues" dxfId="214" priority="25"/>
  </conditionalFormatting>
  <conditionalFormatting sqref="S12:S611">
    <cfRule type="duplicateValues" dxfId="213" priority="11"/>
  </conditionalFormatting>
  <conditionalFormatting sqref="T18:T44 T13:T16 T46:T94 T97:T611">
    <cfRule type="duplicateValues" dxfId="212" priority="26"/>
    <cfRule type="duplicateValues" dxfId="211" priority="27"/>
  </conditionalFormatting>
  <conditionalFormatting sqref="U12:U23 U47:U52 U32:U45 U54:U68 U71:U611">
    <cfRule type="duplicateValues" dxfId="210" priority="28"/>
    <cfRule type="duplicateValues" dxfId="209" priority="29"/>
  </conditionalFormatting>
  <conditionalFormatting sqref="V12:V611">
    <cfRule type="duplicateValues" dxfId="208" priority="30"/>
    <cfRule type="duplicateValues" dxfId="207" priority="31"/>
  </conditionalFormatting>
  <conditionalFormatting sqref="W12:W611">
    <cfRule type="duplicateValues" dxfId="206" priority="32"/>
    <cfRule type="duplicateValues" dxfId="205" priority="33"/>
  </conditionalFormatting>
  <conditionalFormatting sqref="X12:X611">
    <cfRule type="duplicateValues" dxfId="204" priority="34"/>
    <cfRule type="duplicateValues" dxfId="203" priority="35"/>
  </conditionalFormatting>
  <conditionalFormatting sqref="Y12:Y17 Y20:Y611">
    <cfRule type="duplicateValues" dxfId="202" priority="36"/>
    <cfRule type="duplicateValues" dxfId="201" priority="37"/>
  </conditionalFormatting>
  <conditionalFormatting sqref="Z12:Z611">
    <cfRule type="duplicateValues" dxfId="200" priority="38"/>
  </conditionalFormatting>
  <conditionalFormatting sqref="AA12:AA611">
    <cfRule type="duplicateValues" dxfId="199" priority="39"/>
  </conditionalFormatting>
  <conditionalFormatting sqref="I611:J611">
    <cfRule type="duplicateValues" dxfId="198" priority="9"/>
  </conditionalFormatting>
  <conditionalFormatting sqref="T12">
    <cfRule type="duplicateValues" dxfId="197" priority="8"/>
  </conditionalFormatting>
  <conditionalFormatting sqref="T45">
    <cfRule type="duplicateValues" dxfId="196" priority="7"/>
  </conditionalFormatting>
  <conditionalFormatting sqref="R12:R57 R61:R77 R110:R134 R170 R167 R174 R176 R137:R164 R196:R284 R335:R611">
    <cfRule type="duplicateValues" dxfId="195" priority="156"/>
  </conditionalFormatting>
  <conditionalFormatting sqref="R165:R166">
    <cfRule type="duplicateValues" dxfId="194" priority="5"/>
    <cfRule type="duplicateValues" dxfId="193" priority="6"/>
  </conditionalFormatting>
  <conditionalFormatting sqref="Y18">
    <cfRule type="duplicateValues" dxfId="192" priority="3"/>
    <cfRule type="duplicateValues" dxfId="191" priority="4"/>
  </conditionalFormatting>
  <conditionalFormatting sqref="Y19">
    <cfRule type="duplicateValues" dxfId="190" priority="1"/>
    <cfRule type="duplicateValues" dxfId="189" priority="2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S12:AB16 C12:M311 V18:AB311 N12:N61 O12:Q311 S50:S311 U17:AB17 U54:U68 R12:R61 T18:T94 R63:R77 R196:R284 U71:U311 U18:U23 T97:T311 R110:R134 U32:U45 U47:U52 R176 R167 R174 R170 R172 R137:R165 S17:S48" xr:uid="{C8F1D931-2191-4A57-A724-97E9E84C7F15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8C25-F173-4F7C-AE4E-0060C3F3A522}">
  <sheetPr>
    <tabColor rgb="FF6AA84F"/>
  </sheetPr>
  <dimension ref="A1:AB611"/>
  <sheetViews>
    <sheetView zoomScale="80" zoomScaleNormal="80" workbookViewId="0">
      <selection activeCell="A11" sqref="A11:XFD6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/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1"/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/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/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04" t="s">
        <v>97</v>
      </c>
      <c r="C6" s="305"/>
      <c r="D6" s="306"/>
      <c r="E6" s="307"/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0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0</v>
      </c>
      <c r="S9" s="49">
        <f>S11</f>
        <v>0</v>
      </c>
      <c r="T9" s="277">
        <f>R9+S9</f>
        <v>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611">
    <cfRule type="duplicateValues" dxfId="188" priority="5"/>
  </conditionalFormatting>
  <conditionalFormatting sqref="C12:C611">
    <cfRule type="duplicateValues" dxfId="187" priority="6"/>
  </conditionalFormatting>
  <conditionalFormatting sqref="D12:D611">
    <cfRule type="duplicateValues" dxfId="186" priority="7"/>
  </conditionalFormatting>
  <conditionalFormatting sqref="E12:E611">
    <cfRule type="duplicateValues" dxfId="185" priority="8"/>
    <cfRule type="duplicateValues" dxfId="184" priority="9"/>
  </conditionalFormatting>
  <conditionalFormatting sqref="G12:G611">
    <cfRule type="duplicateValues" dxfId="183" priority="10"/>
  </conditionalFormatting>
  <conditionalFormatting sqref="I12:J610">
    <cfRule type="duplicateValues" dxfId="182" priority="4"/>
  </conditionalFormatting>
  <conditionalFormatting sqref="K12:K611">
    <cfRule type="duplicateValues" dxfId="181" priority="11"/>
  </conditionalFormatting>
  <conditionalFormatting sqref="L12:L611">
    <cfRule type="duplicateValues" dxfId="180" priority="12"/>
  </conditionalFormatting>
  <conditionalFormatting sqref="M12:M611">
    <cfRule type="duplicateValues" dxfId="179" priority="13"/>
  </conditionalFormatting>
  <conditionalFormatting sqref="N12:N611">
    <cfRule type="duplicateValues" dxfId="178" priority="14"/>
  </conditionalFormatting>
  <conditionalFormatting sqref="O12:O611">
    <cfRule type="duplicateValues" dxfId="177" priority="15"/>
  </conditionalFormatting>
  <conditionalFormatting sqref="P12:P611">
    <cfRule type="duplicateValues" dxfId="176" priority="16"/>
  </conditionalFormatting>
  <conditionalFormatting sqref="Q12:Q611">
    <cfRule type="duplicateValues" dxfId="175" priority="17"/>
  </conditionalFormatting>
  <conditionalFormatting sqref="R12:R611">
    <cfRule type="duplicateValues" dxfId="174" priority="2"/>
  </conditionalFormatting>
  <conditionalFormatting sqref="S12:S611">
    <cfRule type="duplicateValues" dxfId="173" priority="3"/>
  </conditionalFormatting>
  <conditionalFormatting sqref="T12:T611">
    <cfRule type="duplicateValues" dxfId="172" priority="18"/>
    <cfRule type="duplicateValues" dxfId="171" priority="19"/>
  </conditionalFormatting>
  <conditionalFormatting sqref="U12:U611">
    <cfRule type="duplicateValues" dxfId="170" priority="20"/>
    <cfRule type="duplicateValues" dxfId="169" priority="21"/>
  </conditionalFormatting>
  <conditionalFormatting sqref="V12:V611">
    <cfRule type="duplicateValues" dxfId="168" priority="22"/>
    <cfRule type="duplicateValues" dxfId="167" priority="23"/>
  </conditionalFormatting>
  <conditionalFormatting sqref="W12:W611">
    <cfRule type="duplicateValues" dxfId="166" priority="24"/>
    <cfRule type="duplicateValues" dxfId="165" priority="25"/>
  </conditionalFormatting>
  <conditionalFormatting sqref="X12:X611">
    <cfRule type="duplicateValues" dxfId="164" priority="26"/>
    <cfRule type="duplicateValues" dxfId="163" priority="27"/>
  </conditionalFormatting>
  <conditionalFormatting sqref="Y12:Y611">
    <cfRule type="duplicateValues" dxfId="162" priority="28"/>
    <cfRule type="duplicateValues" dxfId="161" priority="29"/>
  </conditionalFormatting>
  <conditionalFormatting sqref="Z12:Z611">
    <cfRule type="duplicateValues" dxfId="160" priority="30"/>
  </conditionalFormatting>
  <conditionalFormatting sqref="AA12:AA611">
    <cfRule type="duplicateValues" dxfId="159" priority="31"/>
  </conditionalFormatting>
  <conditionalFormatting sqref="I611:J611">
    <cfRule type="duplicateValues" dxfId="158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 xr:uid="{34F05228-CB96-4344-A944-A8EF4C8A3861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AC46-93B2-49BA-B645-A5B0F9112262}">
  <sheetPr>
    <tabColor rgb="FF6AA84F"/>
  </sheetPr>
  <dimension ref="A1:AB611"/>
  <sheetViews>
    <sheetView zoomScale="80" zoomScaleNormal="80" workbookViewId="0">
      <selection activeCell="A11" sqref="A11:XFD6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/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1"/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/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/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04" t="s">
        <v>97</v>
      </c>
      <c r="C6" s="305"/>
      <c r="D6" s="306"/>
      <c r="E6" s="307"/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0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0</v>
      </c>
      <c r="S9" s="49">
        <f>S11</f>
        <v>0</v>
      </c>
      <c r="T9" s="277">
        <f>R9+S9</f>
        <v>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611">
    <cfRule type="duplicateValues" dxfId="157" priority="5"/>
  </conditionalFormatting>
  <conditionalFormatting sqref="C12:C611">
    <cfRule type="duplicateValues" dxfId="156" priority="6"/>
  </conditionalFormatting>
  <conditionalFormatting sqref="D12:D611">
    <cfRule type="duplicateValues" dxfId="155" priority="7"/>
  </conditionalFormatting>
  <conditionalFormatting sqref="E12:E611">
    <cfRule type="duplicateValues" dxfId="154" priority="8"/>
    <cfRule type="duplicateValues" dxfId="153" priority="9"/>
  </conditionalFormatting>
  <conditionalFormatting sqref="G12:G611">
    <cfRule type="duplicateValues" dxfId="152" priority="10"/>
  </conditionalFormatting>
  <conditionalFormatting sqref="I12:J610">
    <cfRule type="duplicateValues" dxfId="151" priority="4"/>
  </conditionalFormatting>
  <conditionalFormatting sqref="K12:K611">
    <cfRule type="duplicateValues" dxfId="150" priority="11"/>
  </conditionalFormatting>
  <conditionalFormatting sqref="L12:L611">
    <cfRule type="duplicateValues" dxfId="149" priority="12"/>
  </conditionalFormatting>
  <conditionalFormatting sqref="M12:M611">
    <cfRule type="duplicateValues" dxfId="148" priority="13"/>
  </conditionalFormatting>
  <conditionalFormatting sqref="N12:N611">
    <cfRule type="duplicateValues" dxfId="147" priority="14"/>
  </conditionalFormatting>
  <conditionalFormatting sqref="O12:O611">
    <cfRule type="duplicateValues" dxfId="146" priority="15"/>
  </conditionalFormatting>
  <conditionalFormatting sqref="P12:P611">
    <cfRule type="duplicateValues" dxfId="145" priority="16"/>
  </conditionalFormatting>
  <conditionalFormatting sqref="Q12:Q611">
    <cfRule type="duplicateValues" dxfId="144" priority="17"/>
  </conditionalFormatting>
  <conditionalFormatting sqref="R12:R611">
    <cfRule type="duplicateValues" dxfId="143" priority="2"/>
  </conditionalFormatting>
  <conditionalFormatting sqref="S12:S611">
    <cfRule type="duplicateValues" dxfId="142" priority="3"/>
  </conditionalFormatting>
  <conditionalFormatting sqref="T12:T611">
    <cfRule type="duplicateValues" dxfId="141" priority="18"/>
    <cfRule type="duplicateValues" dxfId="140" priority="19"/>
  </conditionalFormatting>
  <conditionalFormatting sqref="U12:U611">
    <cfRule type="duplicateValues" dxfId="139" priority="20"/>
    <cfRule type="duplicateValues" dxfId="138" priority="21"/>
  </conditionalFormatting>
  <conditionalFormatting sqref="V12:V611">
    <cfRule type="duplicateValues" dxfId="137" priority="22"/>
    <cfRule type="duplicateValues" dxfId="136" priority="23"/>
  </conditionalFormatting>
  <conditionalFormatting sqref="W12:W611">
    <cfRule type="duplicateValues" dxfId="135" priority="24"/>
    <cfRule type="duplicateValues" dxfId="134" priority="25"/>
  </conditionalFormatting>
  <conditionalFormatting sqref="X12:X611">
    <cfRule type="duplicateValues" dxfId="133" priority="26"/>
    <cfRule type="duplicateValues" dxfId="132" priority="27"/>
  </conditionalFormatting>
  <conditionalFormatting sqref="Y12:Y611">
    <cfRule type="duplicateValues" dxfId="131" priority="28"/>
    <cfRule type="duplicateValues" dxfId="130" priority="29"/>
  </conditionalFormatting>
  <conditionalFormatting sqref="Z12:Z611">
    <cfRule type="duplicateValues" dxfId="129" priority="30"/>
  </conditionalFormatting>
  <conditionalFormatting sqref="AA12:AA611">
    <cfRule type="duplicateValues" dxfId="128" priority="31"/>
  </conditionalFormatting>
  <conditionalFormatting sqref="I611:J611">
    <cfRule type="duplicateValues" dxfId="127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 xr:uid="{A04CFB8C-1F4E-41ED-8A56-799BBA423B90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633B-61A9-4F5C-B3DC-EE613BFE5466}">
  <sheetPr>
    <tabColor rgb="FF6AA84F"/>
  </sheetPr>
  <dimension ref="A1:AB611"/>
  <sheetViews>
    <sheetView topLeftCell="A587" zoomScale="80" zoomScaleNormal="80" workbookViewId="0">
      <selection activeCell="A11" sqref="A11:XFD6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/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1"/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/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/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04" t="s">
        <v>97</v>
      </c>
      <c r="C6" s="305"/>
      <c r="D6" s="306"/>
      <c r="E6" s="307"/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0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0</v>
      </c>
      <c r="S9" s="49">
        <f>S11</f>
        <v>0</v>
      </c>
      <c r="T9" s="277">
        <f>R9+S9</f>
        <v>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611">
    <cfRule type="duplicateValues" dxfId="126" priority="5"/>
  </conditionalFormatting>
  <conditionalFormatting sqref="C12:C611">
    <cfRule type="duplicateValues" dxfId="125" priority="6"/>
  </conditionalFormatting>
  <conditionalFormatting sqref="D12:D611">
    <cfRule type="duplicateValues" dxfId="124" priority="7"/>
  </conditionalFormatting>
  <conditionalFormatting sqref="E12:E611">
    <cfRule type="duplicateValues" dxfId="123" priority="8"/>
    <cfRule type="duplicateValues" dxfId="122" priority="9"/>
  </conditionalFormatting>
  <conditionalFormatting sqref="G12:G611">
    <cfRule type="duplicateValues" dxfId="121" priority="10"/>
  </conditionalFormatting>
  <conditionalFormatting sqref="I12:J610">
    <cfRule type="duplicateValues" dxfId="120" priority="4"/>
  </conditionalFormatting>
  <conditionalFormatting sqref="K12:K611">
    <cfRule type="duplicateValues" dxfId="119" priority="11"/>
  </conditionalFormatting>
  <conditionalFormatting sqref="L12:L611">
    <cfRule type="duplicateValues" dxfId="118" priority="12"/>
  </conditionalFormatting>
  <conditionalFormatting sqref="M12:M611">
    <cfRule type="duplicateValues" dxfId="117" priority="13"/>
  </conditionalFormatting>
  <conditionalFormatting sqref="N12:N611">
    <cfRule type="duplicateValues" dxfId="116" priority="14"/>
  </conditionalFormatting>
  <conditionalFormatting sqref="O12:O611">
    <cfRule type="duplicateValues" dxfId="115" priority="15"/>
  </conditionalFormatting>
  <conditionalFormatting sqref="P12:P611">
    <cfRule type="duplicateValues" dxfId="114" priority="16"/>
  </conditionalFormatting>
  <conditionalFormatting sqref="Q12:Q611">
    <cfRule type="duplicateValues" dxfId="113" priority="17"/>
  </conditionalFormatting>
  <conditionalFormatting sqref="R12:R611">
    <cfRule type="duplicateValues" dxfId="112" priority="2"/>
  </conditionalFormatting>
  <conditionalFormatting sqref="S12:S611">
    <cfRule type="duplicateValues" dxfId="111" priority="3"/>
  </conditionalFormatting>
  <conditionalFormatting sqref="T12:T611">
    <cfRule type="duplicateValues" dxfId="110" priority="18"/>
    <cfRule type="duplicateValues" dxfId="109" priority="19"/>
  </conditionalFormatting>
  <conditionalFormatting sqref="U12:U611">
    <cfRule type="duplicateValues" dxfId="108" priority="20"/>
    <cfRule type="duplicateValues" dxfId="107" priority="21"/>
  </conditionalFormatting>
  <conditionalFormatting sqref="V12:V611">
    <cfRule type="duplicateValues" dxfId="106" priority="22"/>
    <cfRule type="duplicateValues" dxfId="105" priority="23"/>
  </conditionalFormatting>
  <conditionalFormatting sqref="W12:W611">
    <cfRule type="duplicateValues" dxfId="104" priority="24"/>
    <cfRule type="duplicateValues" dxfId="103" priority="25"/>
  </conditionalFormatting>
  <conditionalFormatting sqref="X12:X611">
    <cfRule type="duplicateValues" dxfId="102" priority="26"/>
    <cfRule type="duplicateValues" dxfId="101" priority="27"/>
  </conditionalFormatting>
  <conditionalFormatting sqref="Y12:Y611">
    <cfRule type="duplicateValues" dxfId="100" priority="28"/>
    <cfRule type="duplicateValues" dxfId="99" priority="29"/>
  </conditionalFormatting>
  <conditionalFormatting sqref="Z12:Z611">
    <cfRule type="duplicateValues" dxfId="98" priority="30"/>
  </conditionalFormatting>
  <conditionalFormatting sqref="AA12:AA611">
    <cfRule type="duplicateValues" dxfId="97" priority="31"/>
  </conditionalFormatting>
  <conditionalFormatting sqref="I611:J611">
    <cfRule type="duplicateValues" dxfId="96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 xr:uid="{4E352F1C-6C9E-4E27-84B5-B57F4F25E4BF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FEA7-1384-41D2-87AA-FDBFF0A468C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/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1"/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/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/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04" t="s">
        <v>97</v>
      </c>
      <c r="C6" s="305"/>
      <c r="D6" s="306"/>
      <c r="E6" s="307"/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0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0</v>
      </c>
      <c r="S9" s="49">
        <f>S11</f>
        <v>0</v>
      </c>
      <c r="T9" s="277">
        <f>R9+S9</f>
        <v>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7C332C2-8A25-40C3-A00D-2EB38B24CBC2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3C91-72EB-4BE4-96B7-CA861F2478C9}">
  <sheetPr>
    <tabColor rgb="FF6AA84F"/>
  </sheetPr>
  <dimension ref="A1:AB311"/>
  <sheetViews>
    <sheetView topLeftCell="A6" zoomScale="80" zoomScaleNormal="80" workbookViewId="0">
      <selection activeCell="B12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/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1"/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/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/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04" t="s">
        <v>97</v>
      </c>
      <c r="C6" s="305"/>
      <c r="D6" s="306"/>
      <c r="E6" s="307"/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0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0</v>
      </c>
      <c r="S9" s="49">
        <f>S11</f>
        <v>0</v>
      </c>
      <c r="T9" s="277">
        <f>R9+S9</f>
        <v>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521A2AC5-1480-4E86-B71D-D54A3033057C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FF229-BB4C-4D9A-83FC-70CB25501DF7}">
  <sheetPr>
    <tabColor rgb="FF6AA84F"/>
  </sheetPr>
  <dimension ref="A1:AB311"/>
  <sheetViews>
    <sheetView topLeftCell="H5" zoomScale="80" zoomScaleNormal="80" workbookViewId="0">
      <selection activeCell="Q21" sqref="Q21:Q113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288"/>
      <c r="C1" s="289"/>
      <c r="D1" s="289"/>
      <c r="E1" s="289"/>
      <c r="F1" s="289"/>
      <c r="G1" s="289"/>
      <c r="H1" s="289"/>
      <c r="I1" s="289"/>
      <c r="J1" s="289"/>
      <c r="K1" s="29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91" t="s">
        <v>91</v>
      </c>
      <c r="C2" s="292"/>
      <c r="D2" s="293"/>
      <c r="E2" s="295"/>
      <c r="F2" s="295"/>
      <c r="G2" s="295"/>
      <c r="H2" s="295"/>
      <c r="I2" s="295"/>
      <c r="J2" s="295"/>
      <c r="K2" s="29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97" t="s">
        <v>92</v>
      </c>
      <c r="C3" s="298"/>
      <c r="D3" s="299"/>
      <c r="E3" s="301"/>
      <c r="F3" s="301"/>
      <c r="G3" s="301"/>
      <c r="H3" s="301"/>
      <c r="I3" s="301"/>
      <c r="J3" s="301"/>
      <c r="K3" s="30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97" t="s">
        <v>93</v>
      </c>
      <c r="C4" s="298"/>
      <c r="D4" s="299"/>
      <c r="E4" s="301"/>
      <c r="F4" s="301"/>
      <c r="G4" s="301"/>
      <c r="H4" s="301"/>
      <c r="I4" s="301"/>
      <c r="J4" s="301"/>
      <c r="K4" s="30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97" t="s">
        <v>95</v>
      </c>
      <c r="C5" s="298"/>
      <c r="D5" s="299"/>
      <c r="E5" s="301"/>
      <c r="F5" s="301"/>
      <c r="G5" s="301"/>
      <c r="H5" s="301"/>
      <c r="I5" s="301"/>
      <c r="J5" s="301"/>
      <c r="K5" s="302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04" t="s">
        <v>97</v>
      </c>
      <c r="C6" s="305"/>
      <c r="D6" s="306"/>
      <c r="E6" s="307"/>
      <c r="F6" s="307"/>
      <c r="G6" s="307"/>
      <c r="H6" s="307"/>
      <c r="I6" s="307"/>
      <c r="J6" s="307"/>
      <c r="K6" s="30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09" t="s">
        <v>98</v>
      </c>
      <c r="C7" s="309"/>
      <c r="D7" s="309"/>
      <c r="E7" s="309"/>
      <c r="F7" s="309"/>
      <c r="G7" s="309"/>
      <c r="H7" s="309"/>
      <c r="I7" s="309"/>
      <c r="J7" s="309"/>
      <c r="K7" s="30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80" t="s">
        <v>99</v>
      </c>
      <c r="B8" s="258" t="s">
        <v>36</v>
      </c>
      <c r="C8" s="260"/>
      <c r="D8" s="262"/>
      <c r="E8" s="282" t="s">
        <v>40</v>
      </c>
      <c r="F8" s="283"/>
      <c r="G8" s="283"/>
      <c r="H8" s="284"/>
      <c r="I8" s="285" t="s">
        <v>42</v>
      </c>
      <c r="J8" s="286"/>
      <c r="K8" s="286"/>
      <c r="L8" s="286"/>
      <c r="M8" s="286"/>
      <c r="N8" s="286"/>
      <c r="O8" s="287"/>
      <c r="P8" s="256" t="s">
        <v>50</v>
      </c>
      <c r="Q8" s="257"/>
      <c r="R8" s="258" t="s">
        <v>53</v>
      </c>
      <c r="S8" s="259"/>
      <c r="T8" s="260"/>
      <c r="U8" s="260"/>
      <c r="V8" s="260"/>
      <c r="W8" s="260"/>
      <c r="X8" s="261"/>
      <c r="Y8" s="262"/>
      <c r="Z8" s="263" t="s">
        <v>59</v>
      </c>
      <c r="AA8" s="264"/>
      <c r="AB8" s="265" t="s">
        <v>100</v>
      </c>
    </row>
    <row r="9" spans="1:28" ht="46.5" customHeight="1" thickBot="1">
      <c r="A9" s="281"/>
      <c r="B9" s="267">
        <f>B11</f>
        <v>0</v>
      </c>
      <c r="C9" s="268"/>
      <c r="D9" s="269"/>
      <c r="E9" s="270">
        <f>E11</f>
        <v>0</v>
      </c>
      <c r="F9" s="271"/>
      <c r="G9" s="271"/>
      <c r="H9" s="272"/>
      <c r="I9" s="38">
        <f>I11</f>
        <v>0</v>
      </c>
      <c r="J9" s="55">
        <f>J11</f>
        <v>0</v>
      </c>
      <c r="K9" s="273">
        <f>I9+J9</f>
        <v>0</v>
      </c>
      <c r="L9" s="273"/>
      <c r="M9" s="273"/>
      <c r="N9" s="273"/>
      <c r="O9" s="274"/>
      <c r="P9" s="275">
        <f>P11</f>
        <v>0</v>
      </c>
      <c r="Q9" s="276"/>
      <c r="R9" s="47">
        <f>R11</f>
        <v>0</v>
      </c>
      <c r="S9" s="49">
        <f>S11</f>
        <v>0</v>
      </c>
      <c r="T9" s="277">
        <f>R9+S9</f>
        <v>0</v>
      </c>
      <c r="U9" s="278"/>
      <c r="V9" s="278"/>
      <c r="W9" s="278"/>
      <c r="X9" s="278"/>
      <c r="Y9" s="279"/>
      <c r="Z9" s="47">
        <f>Z11</f>
        <v>0</v>
      </c>
      <c r="AA9" s="49">
        <f>AA11</f>
        <v>0</v>
      </c>
      <c r="AB9" s="266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66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52">
        <f>SUM(F12:F311)</f>
        <v>0</v>
      </c>
      <c r="F11" s="253"/>
      <c r="G11" s="254">
        <f>SUM(H12:H311)</f>
        <v>0</v>
      </c>
      <c r="H11" s="25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  <mergeCell ref="AB8:AB10"/>
    <mergeCell ref="B9:D9"/>
    <mergeCell ref="E9:H9"/>
    <mergeCell ref="K9:O9"/>
    <mergeCell ref="P9:Q9"/>
    <mergeCell ref="T9:Y9"/>
    <mergeCell ref="E11:F11"/>
    <mergeCell ref="G11:H11"/>
    <mergeCell ref="P8:Q8"/>
    <mergeCell ref="R8:Y8"/>
    <mergeCell ref="Z8:AA8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AC60BDA-D54E-432B-8953-3D1C68EA40C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Z994"/>
  <sheetViews>
    <sheetView workbookViewId="0">
      <selection activeCell="F7" sqref="F7"/>
    </sheetView>
  </sheetViews>
  <sheetFormatPr defaultColWidth="14.42578125" defaultRowHeight="15" customHeight="1"/>
  <cols>
    <col min="1" max="1" width="14.140625" customWidth="1"/>
    <col min="2" max="26" width="11.28515625" customWidth="1"/>
  </cols>
  <sheetData>
    <row r="1" spans="1:26" s="22" customFormat="1" ht="46.5" customHeight="1" thickBot="1">
      <c r="A1" s="280" t="s">
        <v>127</v>
      </c>
      <c r="B1" s="389" t="s">
        <v>36</v>
      </c>
      <c r="C1" s="390"/>
      <c r="D1" s="390"/>
      <c r="E1" s="282" t="s">
        <v>40</v>
      </c>
      <c r="F1" s="284"/>
      <c r="G1" s="285" t="s">
        <v>42</v>
      </c>
      <c r="H1" s="286"/>
      <c r="I1" s="286"/>
      <c r="J1" s="286"/>
      <c r="K1" s="286"/>
      <c r="L1" s="286"/>
      <c r="M1" s="286"/>
      <c r="N1" s="387" t="s">
        <v>50</v>
      </c>
      <c r="O1" s="388"/>
      <c r="P1" s="258" t="s">
        <v>53</v>
      </c>
      <c r="Q1" s="259"/>
      <c r="R1" s="260"/>
      <c r="S1" s="260"/>
      <c r="T1" s="260"/>
      <c r="U1" s="260"/>
      <c r="V1" s="261"/>
      <c r="W1" s="262"/>
      <c r="X1" s="263" t="s">
        <v>59</v>
      </c>
      <c r="Y1" s="264"/>
      <c r="Z1" s="265" t="s">
        <v>100</v>
      </c>
    </row>
    <row r="2" spans="1:26" s="36" customFormat="1" ht="123.75" customHeight="1" thickBot="1">
      <c r="A2" s="281"/>
      <c r="B2" s="29" t="s">
        <v>37</v>
      </c>
      <c r="C2" s="30" t="s">
        <v>38</v>
      </c>
      <c r="D2" s="31" t="s">
        <v>39</v>
      </c>
      <c r="E2" s="32" t="s">
        <v>128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386"/>
    </row>
    <row r="3" spans="1:26" ht="30.75" customHeight="1">
      <c r="A3" s="53" t="s">
        <v>0</v>
      </c>
      <c r="B3" s="52">
        <f>ENERO!$B$9</f>
        <v>6</v>
      </c>
      <c r="C3" s="52">
        <f>ENERO!$C$11</f>
        <v>0</v>
      </c>
      <c r="D3" s="52">
        <f>ENERO!$D$11</f>
        <v>0</v>
      </c>
      <c r="E3" s="52">
        <f>ENERO!$E$9</f>
        <v>0</v>
      </c>
      <c r="F3" s="52">
        <f>ENERO!$G$11</f>
        <v>0</v>
      </c>
      <c r="G3" s="52">
        <f>ENERO!$I$11</f>
        <v>0</v>
      </c>
      <c r="H3" s="52">
        <f>ENERO!$J$11</f>
        <v>0</v>
      </c>
      <c r="I3" s="52">
        <f>ENERO!$K$11</f>
        <v>0</v>
      </c>
      <c r="J3" s="52">
        <f>ENERO!$L$11</f>
        <v>0</v>
      </c>
      <c r="K3" s="52">
        <f>ENERO!$M$11</f>
        <v>0</v>
      </c>
      <c r="L3" s="52">
        <f>ENERO!$N$11</f>
        <v>0</v>
      </c>
      <c r="M3" s="52">
        <f>ENERO!$O$11</f>
        <v>0</v>
      </c>
      <c r="N3" s="52">
        <f>ENERO!$P$11</f>
        <v>0</v>
      </c>
      <c r="O3" s="52">
        <f>ENERO!$Q$11</f>
        <v>0</v>
      </c>
      <c r="P3" s="52">
        <f>ENERO!$R$11</f>
        <v>20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>
      <c r="A4" s="2" t="s">
        <v>129</v>
      </c>
      <c r="B4" s="52">
        <f>FEBRERO!$B$9</f>
        <v>96</v>
      </c>
      <c r="C4" s="52">
        <f>FEBRERO!$C$11</f>
        <v>0</v>
      </c>
      <c r="D4" s="52">
        <f>FEBRERO!$D$11</f>
        <v>0</v>
      </c>
      <c r="E4" s="52">
        <f>FEBRERO!$E$9</f>
        <v>0</v>
      </c>
      <c r="F4" s="52">
        <f>FEBRERO!$G$11</f>
        <v>0</v>
      </c>
      <c r="G4" s="52">
        <f>FEBRERO!$I$11</f>
        <v>0</v>
      </c>
      <c r="H4" s="52">
        <f>FEBRERO!$J$11</f>
        <v>0</v>
      </c>
      <c r="I4" s="52">
        <f>FEBRERO!$K$11</f>
        <v>0</v>
      </c>
      <c r="J4" s="52">
        <f>FEBRERO!$L$11</f>
        <v>0</v>
      </c>
      <c r="K4" s="52">
        <f>FEBRERO!$M$11</f>
        <v>0</v>
      </c>
      <c r="L4" s="52">
        <f>FEBRERO!$N$11</f>
        <v>0</v>
      </c>
      <c r="M4" s="52">
        <f>FEBRERO!$O$11</f>
        <v>0</v>
      </c>
      <c r="N4" s="52">
        <f>FEBRERO!$P$11</f>
        <v>0</v>
      </c>
      <c r="O4" s="52">
        <f>FEBRERO!$Q$11</f>
        <v>0</v>
      </c>
      <c r="P4" s="52">
        <f>FEBRERO!$R$11</f>
        <v>102</v>
      </c>
      <c r="Q4" s="52">
        <f>FEBRERO!$S$11</f>
        <v>0</v>
      </c>
      <c r="R4" s="52">
        <f>FEBRERO!$T$11</f>
        <v>37</v>
      </c>
      <c r="S4" s="52">
        <f>FEBRERO!$U$11</f>
        <v>6</v>
      </c>
      <c r="T4" s="52">
        <f>FEBRERO!$V$11</f>
        <v>0</v>
      </c>
      <c r="U4" s="52">
        <f>FEBRERO!$W$11</f>
        <v>0</v>
      </c>
      <c r="V4" s="52">
        <f>FEBRERO!$X$11</f>
        <v>0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>
      <c r="A5" s="2" t="s">
        <v>6</v>
      </c>
      <c r="B5" s="52">
        <f>MARZO!$B$9</f>
        <v>516</v>
      </c>
      <c r="C5" s="52">
        <f>MARZO!$C$11</f>
        <v>42</v>
      </c>
      <c r="D5" s="52">
        <f>MARZO!$D$11</f>
        <v>0</v>
      </c>
      <c r="E5" s="52">
        <f>MARZO!$E$9</f>
        <v>0</v>
      </c>
      <c r="F5" s="52">
        <f>MARZO!$G$11</f>
        <v>0</v>
      </c>
      <c r="G5" s="52">
        <f>MARZO!$I$11</f>
        <v>0</v>
      </c>
      <c r="H5" s="52">
        <f>MARZO!$J$11</f>
        <v>0</v>
      </c>
      <c r="I5" s="52">
        <f>MARZO!$K$11</f>
        <v>0</v>
      </c>
      <c r="J5" s="52">
        <f>MARZO!$L$11</f>
        <v>0</v>
      </c>
      <c r="K5" s="52">
        <f>MARZO!$M$11</f>
        <v>0</v>
      </c>
      <c r="L5" s="52">
        <f>MARZO!$N$11</f>
        <v>0</v>
      </c>
      <c r="M5" s="52">
        <f>MARZO!$O$11</f>
        <v>0</v>
      </c>
      <c r="N5" s="52">
        <f>MARZO!$P$11</f>
        <v>0</v>
      </c>
      <c r="O5" s="52">
        <f>MARZO!$Q$11</f>
        <v>0</v>
      </c>
      <c r="P5" s="52">
        <f>MARZO!$R$11</f>
        <v>483</v>
      </c>
      <c r="Q5" s="52">
        <f>MARZO!$S$11</f>
        <v>0</v>
      </c>
      <c r="R5" s="52">
        <f>MARZO!$T$11</f>
        <v>300</v>
      </c>
      <c r="S5" s="52">
        <f>MARZO!$U$11</f>
        <v>4</v>
      </c>
      <c r="T5" s="52">
        <f>MARZO!$V$11</f>
        <v>0</v>
      </c>
      <c r="U5" s="52">
        <f>MARZO!$W$11</f>
        <v>86</v>
      </c>
      <c r="V5" s="52">
        <f>MARZO!$X$11</f>
        <v>0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>
      <c r="A6" s="2" t="s">
        <v>9</v>
      </c>
      <c r="B6" s="52">
        <f>ABRIL!$B$9</f>
        <v>548</v>
      </c>
      <c r="C6" s="52">
        <f>ABRIL!$C$11</f>
        <v>0</v>
      </c>
      <c r="D6" s="52">
        <f>ABRIL!$D$11</f>
        <v>0</v>
      </c>
      <c r="E6" s="52">
        <f>ABRIL!$E$9</f>
        <v>0</v>
      </c>
      <c r="F6" s="52">
        <f>ABRIL!$G$11</f>
        <v>0</v>
      </c>
      <c r="G6" s="52">
        <f>ABRIL!$I$11</f>
        <v>0</v>
      </c>
      <c r="H6" s="52">
        <f>ABRIL!$J$11</f>
        <v>0</v>
      </c>
      <c r="I6" s="52">
        <f>ABRIL!$K$11</f>
        <v>0</v>
      </c>
      <c r="J6" s="52">
        <f>ABRIL!$L$11</f>
        <v>0</v>
      </c>
      <c r="K6" s="52">
        <f>ABRIL!$M$11</f>
        <v>0</v>
      </c>
      <c r="L6" s="52">
        <f>ABRIL!$N$11</f>
        <v>0</v>
      </c>
      <c r="M6" s="52">
        <f>ABRIL!$O$11</f>
        <v>0</v>
      </c>
      <c r="N6" s="52">
        <f>ABRIL!$P$11</f>
        <v>0</v>
      </c>
      <c r="O6" s="52">
        <f>ABRIL!$Q$11</f>
        <v>0</v>
      </c>
      <c r="P6" s="52">
        <f>ABRIL!$R$11</f>
        <v>247</v>
      </c>
      <c r="Q6" s="52">
        <f>ABRIL!$S$11</f>
        <v>0</v>
      </c>
      <c r="R6" s="52">
        <f>ABRIL!$T$11</f>
        <v>40</v>
      </c>
      <c r="S6" s="52">
        <f>ABRIL!$U$11</f>
        <v>14</v>
      </c>
      <c r="T6" s="52">
        <f>ABRIL!$V$11</f>
        <v>0</v>
      </c>
      <c r="U6" s="52">
        <f>ABRIL!$W$11</f>
        <v>0</v>
      </c>
      <c r="V6" s="52">
        <f>ABRIL!$X$11</f>
        <v>0</v>
      </c>
      <c r="W6" s="52">
        <f>ABRIL!$Y$11</f>
        <v>0</v>
      </c>
      <c r="X6" s="52">
        <f>ABRIL!$Z$11</f>
        <v>0</v>
      </c>
      <c r="Y6" s="52">
        <f>ABRIL!$AA$11</f>
        <v>0</v>
      </c>
      <c r="Z6" s="21"/>
    </row>
    <row r="7" spans="1:26" ht="30.75" customHeight="1">
      <c r="A7" s="2" t="s">
        <v>12</v>
      </c>
      <c r="B7" s="52">
        <f>MAYO!$B$9</f>
        <v>548</v>
      </c>
      <c r="C7" s="52">
        <f>MAYO!$C$11</f>
        <v>2</v>
      </c>
      <c r="D7" s="52">
        <f>MAYO!$D$11</f>
        <v>0</v>
      </c>
      <c r="E7" s="52">
        <f>MAYO!$E$9</f>
        <v>0</v>
      </c>
      <c r="F7" s="52">
        <f>MAYO!$G$11</f>
        <v>0</v>
      </c>
      <c r="G7" s="52">
        <f>MAYO!$I$11</f>
        <v>0</v>
      </c>
      <c r="H7" s="52">
        <f>MAYO!$J$11</f>
        <v>0</v>
      </c>
      <c r="I7" s="52">
        <f>MAYO!$K$11</f>
        <v>0</v>
      </c>
      <c r="J7" s="52">
        <f>MAYO!$L$11</f>
        <v>0</v>
      </c>
      <c r="K7" s="52">
        <f>MAYO!$M$11</f>
        <v>0</v>
      </c>
      <c r="L7" s="52">
        <f>MAYO!$N$11</f>
        <v>0</v>
      </c>
      <c r="M7" s="52">
        <f>MAYO!$O$11</f>
        <v>0</v>
      </c>
      <c r="N7" s="52">
        <f>MAYO!$P$11</f>
        <v>0</v>
      </c>
      <c r="O7" s="52">
        <f>MAYO!$Q$11</f>
        <v>0</v>
      </c>
      <c r="P7" s="52">
        <f>MAYO!$R$11</f>
        <v>225</v>
      </c>
      <c r="Q7" s="52">
        <f>MAYO!$S$11</f>
        <v>0</v>
      </c>
      <c r="R7" s="52">
        <f>MAYO!$T$11</f>
        <v>65</v>
      </c>
      <c r="S7" s="52">
        <f>MAYO!$U$11</f>
        <v>50</v>
      </c>
      <c r="T7" s="52">
        <f>MAYO!$V$11</f>
        <v>0</v>
      </c>
      <c r="U7" s="52">
        <f>MAYO!$W$11</f>
        <v>39</v>
      </c>
      <c r="V7" s="52">
        <f>MAYO!$X$11</f>
        <v>0</v>
      </c>
      <c r="W7" s="52">
        <f>MAYO!$Y$11</f>
        <v>18</v>
      </c>
      <c r="X7" s="52">
        <f>MAYO!$Z$11</f>
        <v>0</v>
      </c>
      <c r="Y7" s="52">
        <f>MAYO!$AA$11</f>
        <v>0</v>
      </c>
      <c r="Z7" s="21"/>
    </row>
    <row r="8" spans="1:26" ht="30.75" customHeight="1">
      <c r="A8" s="2" t="s">
        <v>15</v>
      </c>
      <c r="B8" s="52">
        <f>JUNIO!$B$9</f>
        <v>476</v>
      </c>
      <c r="C8" s="52">
        <f>JUNIO!$C$11</f>
        <v>0</v>
      </c>
      <c r="D8" s="52">
        <f>JUNIO!$D$11</f>
        <v>0</v>
      </c>
      <c r="E8" s="52">
        <f>JUNIO!$E$9</f>
        <v>0</v>
      </c>
      <c r="F8" s="52">
        <f>JUNIO!$G$11</f>
        <v>0</v>
      </c>
      <c r="G8" s="52">
        <f>JUNIO!I11</f>
        <v>0</v>
      </c>
      <c r="H8" s="52">
        <f>JUNIO!J11</f>
        <v>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362</v>
      </c>
      <c r="Q8" s="52">
        <f>JUNIO!S11</f>
        <v>0</v>
      </c>
      <c r="R8" s="52">
        <f>JUNIO!T11</f>
        <v>104</v>
      </c>
      <c r="S8" s="52">
        <f>JUNIO!U11</f>
        <v>91</v>
      </c>
      <c r="T8" s="52">
        <f>JUNIO!V11</f>
        <v>0</v>
      </c>
      <c r="U8" s="52">
        <f>JUNIO!W11</f>
        <v>11</v>
      </c>
      <c r="V8" s="52">
        <f>JUNIO!X11</f>
        <v>0</v>
      </c>
      <c r="W8" s="52">
        <f>JUNIO!Y11</f>
        <v>8</v>
      </c>
      <c r="X8" s="52">
        <f>JUNIO!Z11</f>
        <v>0</v>
      </c>
      <c r="Y8" s="52">
        <f>JUNIO!AA11</f>
        <v>0</v>
      </c>
      <c r="Z8" s="21"/>
    </row>
    <row r="9" spans="1:26" ht="30.75" customHeight="1">
      <c r="A9" s="2" t="s">
        <v>18</v>
      </c>
      <c r="B9" s="52">
        <f>JULIO!$B$9</f>
        <v>0</v>
      </c>
      <c r="C9" s="52">
        <f>JULIO!$C$11</f>
        <v>0</v>
      </c>
      <c r="D9" s="52">
        <f>JULIO!$D$11</f>
        <v>0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0</v>
      </c>
      <c r="Q9" s="52">
        <f>JULIO!S11</f>
        <v>0</v>
      </c>
      <c r="R9" s="52">
        <f>JULIO!T11</f>
        <v>0</v>
      </c>
      <c r="S9" s="52">
        <f>JULIO!U11</f>
        <v>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>
      <c r="A15" s="3" t="s">
        <v>104</v>
      </c>
      <c r="B15" s="4">
        <f>SUM(B3:B14)</f>
        <v>2190</v>
      </c>
      <c r="C15" s="4">
        <f t="shared" ref="C15:Y15" si="0">SUM(C3:C14)</f>
        <v>44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  <c r="I15" s="4">
        <f t="shared" si="0"/>
        <v>0</v>
      </c>
      <c r="J15" s="4">
        <f t="shared" si="0"/>
        <v>0</v>
      </c>
      <c r="K15" s="4">
        <f t="shared" si="0"/>
        <v>0</v>
      </c>
      <c r="L15" s="4">
        <f t="shared" si="0"/>
        <v>0</v>
      </c>
      <c r="M15" s="4">
        <f t="shared" si="0"/>
        <v>0</v>
      </c>
      <c r="N15" s="4">
        <f t="shared" si="0"/>
        <v>0</v>
      </c>
      <c r="O15" s="4">
        <f t="shared" si="0"/>
        <v>0</v>
      </c>
      <c r="P15" s="4">
        <f t="shared" si="0"/>
        <v>1439</v>
      </c>
      <c r="Q15" s="4">
        <f t="shared" si="0"/>
        <v>0</v>
      </c>
      <c r="R15" s="4">
        <f t="shared" si="0"/>
        <v>546</v>
      </c>
      <c r="S15" s="4">
        <f t="shared" si="0"/>
        <v>165</v>
      </c>
      <c r="T15" s="4">
        <f t="shared" si="0"/>
        <v>0</v>
      </c>
      <c r="U15" s="4">
        <f t="shared" si="0"/>
        <v>136</v>
      </c>
      <c r="V15" s="4">
        <f t="shared" si="0"/>
        <v>0</v>
      </c>
      <c r="W15" s="4">
        <f t="shared" si="0"/>
        <v>26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/>
    <row r="216" spans="1:16" ht="15.75" customHeight="1"/>
    <row r="217" spans="1:16" ht="15.75" customHeight="1"/>
    <row r="218" spans="1:16" ht="15.75" customHeight="1"/>
    <row r="219" spans="1:16" ht="15.75" customHeight="1"/>
    <row r="220" spans="1:16" ht="15.75" customHeight="1"/>
    <row r="221" spans="1:16" ht="15.75" customHeight="1"/>
    <row r="222" spans="1:16" ht="15.75" customHeight="1"/>
    <row r="223" spans="1:16" ht="15.75" customHeight="1"/>
    <row r="224" spans="1:1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1DD-9ADF-499C-B8F5-4A38308C9798}">
  <dimension ref="A1:K10"/>
  <sheetViews>
    <sheetView workbookViewId="0">
      <selection activeCell="N4" sqref="N4"/>
    </sheetView>
  </sheetViews>
  <sheetFormatPr defaultColWidth="9.140625" defaultRowHeight="15"/>
  <cols>
    <col min="1" max="2" width="16.28515625" customWidth="1"/>
    <col min="4" max="10" width="12.28515625" customWidth="1"/>
    <col min="11" max="11" width="16.28515625" customWidth="1"/>
  </cols>
  <sheetData>
    <row r="1" spans="1:11" ht="38.25">
      <c r="A1" s="5" t="s">
        <v>130</v>
      </c>
      <c r="B1" s="5" t="s">
        <v>131</v>
      </c>
      <c r="C1" s="5" t="s">
        <v>132</v>
      </c>
      <c r="D1" s="7" t="s">
        <v>36</v>
      </c>
      <c r="E1" s="7" t="s">
        <v>133</v>
      </c>
      <c r="F1" s="7" t="s">
        <v>42</v>
      </c>
      <c r="G1" s="7" t="s">
        <v>134</v>
      </c>
      <c r="H1" s="7" t="s">
        <v>135</v>
      </c>
      <c r="I1" s="7" t="s">
        <v>136</v>
      </c>
      <c r="J1" s="7" t="s">
        <v>100</v>
      </c>
    </row>
    <row r="2" spans="1:11" ht="39" customHeight="1">
      <c r="A2" s="8" t="s">
        <v>137</v>
      </c>
      <c r="B2" s="8" t="s">
        <v>138</v>
      </c>
      <c r="C2" s="8" t="s">
        <v>139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>
      <c r="A3" s="391" t="s">
        <v>129</v>
      </c>
      <c r="B3" s="395"/>
      <c r="C3" s="395"/>
      <c r="D3" s="9">
        <f>'INFORME ANUAL'!B4</f>
        <v>96</v>
      </c>
      <c r="E3" s="9">
        <f>'INFORME ANUAL'!C4</f>
        <v>0</v>
      </c>
      <c r="F3" s="9">
        <f>'INFORME ANUAL'!D4</f>
        <v>0</v>
      </c>
      <c r="G3" s="9">
        <f>'INFORME ANUAL'!E4</f>
        <v>0</v>
      </c>
      <c r="H3" s="9">
        <f>'INFORME ANUAL'!L4</f>
        <v>0</v>
      </c>
      <c r="I3" s="9">
        <f>'INFORME ANUAL'!M4</f>
        <v>0</v>
      </c>
      <c r="J3" s="9">
        <f>'INFORME ANUAL'!R4</f>
        <v>37</v>
      </c>
    </row>
    <row r="4" spans="1:11" ht="33" customHeight="1">
      <c r="A4" s="395"/>
      <c r="B4" s="395"/>
      <c r="C4" s="395"/>
      <c r="D4" s="11">
        <f>D2-D3</f>
        <v>-26</v>
      </c>
      <c r="E4" s="11">
        <f t="shared" ref="E4:J4" si="0">E2-E3</f>
        <v>46</v>
      </c>
      <c r="F4" s="11">
        <f t="shared" si="0"/>
        <v>12</v>
      </c>
      <c r="G4" s="11">
        <f t="shared" si="0"/>
        <v>20</v>
      </c>
      <c r="H4" s="11">
        <f t="shared" si="0"/>
        <v>3</v>
      </c>
      <c r="I4" s="11">
        <f t="shared" si="0"/>
        <v>6</v>
      </c>
      <c r="J4" s="11">
        <f t="shared" si="0"/>
        <v>-25</v>
      </c>
      <c r="K4" s="10" t="s">
        <v>140</v>
      </c>
    </row>
    <row r="6" spans="1:11" ht="38.25">
      <c r="A6" s="5" t="s">
        <v>130</v>
      </c>
      <c r="B6" s="5" t="s">
        <v>131</v>
      </c>
      <c r="C6" s="5" t="s">
        <v>132</v>
      </c>
      <c r="D6" s="7" t="s">
        <v>36</v>
      </c>
      <c r="E6" s="7" t="s">
        <v>133</v>
      </c>
      <c r="F6" s="7" t="s">
        <v>42</v>
      </c>
      <c r="G6" s="7" t="s">
        <v>134</v>
      </c>
      <c r="H6" s="7" t="s">
        <v>135</v>
      </c>
      <c r="I6" s="7" t="s">
        <v>136</v>
      </c>
      <c r="J6" s="7" t="s">
        <v>100</v>
      </c>
    </row>
    <row r="7" spans="1:11" ht="39" customHeight="1">
      <c r="A7" s="8" t="s">
        <v>137</v>
      </c>
      <c r="B7" s="8" t="s">
        <v>138</v>
      </c>
      <c r="C7" s="8" t="s">
        <v>139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>
      <c r="A8" s="392" t="s">
        <v>90</v>
      </c>
      <c r="B8" s="393"/>
      <c r="C8" s="394"/>
      <c r="D8" s="12">
        <f>D4+D7</f>
        <v>44</v>
      </c>
      <c r="E8" s="12">
        <f t="shared" ref="E8:J8" si="1">E4+E7</f>
        <v>92</v>
      </c>
      <c r="F8" s="12">
        <f t="shared" si="1"/>
        <v>24</v>
      </c>
      <c r="G8" s="12">
        <f t="shared" si="1"/>
        <v>40</v>
      </c>
      <c r="H8" s="12">
        <f>H4+H7</f>
        <v>6</v>
      </c>
      <c r="I8" s="12">
        <f t="shared" si="1"/>
        <v>12</v>
      </c>
      <c r="J8" s="12">
        <f t="shared" si="1"/>
        <v>-13</v>
      </c>
    </row>
    <row r="9" spans="1:11" ht="33" customHeight="1">
      <c r="A9" s="391" t="s">
        <v>6</v>
      </c>
      <c r="B9" s="395"/>
      <c r="C9" s="395"/>
      <c r="D9" s="9">
        <f>'INFORME ANUAL'!B5</f>
        <v>516</v>
      </c>
      <c r="E9" s="9">
        <f>'INFORME ANUAL'!C5</f>
        <v>42</v>
      </c>
      <c r="F9" s="9">
        <f>'INFORME ANUAL'!D5</f>
        <v>0</v>
      </c>
      <c r="G9" s="9">
        <f>'INFORME ANUAL'!E5</f>
        <v>0</v>
      </c>
      <c r="H9" s="9">
        <f>'INFORME ANUAL'!L5</f>
        <v>0</v>
      </c>
      <c r="I9" s="9">
        <f>'INFORME ANUAL'!M5</f>
        <v>0</v>
      </c>
      <c r="J9" s="9">
        <f>'INFORME ANUAL'!R5</f>
        <v>300</v>
      </c>
    </row>
    <row r="10" spans="1:11" ht="33" customHeight="1">
      <c r="A10" s="395"/>
      <c r="B10" s="395"/>
      <c r="C10" s="395"/>
      <c r="D10" s="11">
        <f>D8-D9</f>
        <v>-472</v>
      </c>
      <c r="E10" s="11">
        <f t="shared" ref="E10" si="2">E8-E9</f>
        <v>50</v>
      </c>
      <c r="F10" s="11">
        <f t="shared" ref="F10" si="3">F8-F9</f>
        <v>24</v>
      </c>
      <c r="G10" s="11">
        <f t="shared" ref="G10" si="4">G8-G9</f>
        <v>40</v>
      </c>
      <c r="H10" s="11">
        <f t="shared" ref="H10" si="5">H8-H9</f>
        <v>6</v>
      </c>
      <c r="I10" s="11">
        <f t="shared" ref="I10" si="6">I8-I9</f>
        <v>12</v>
      </c>
      <c r="J10" s="11">
        <f t="shared" ref="J10" si="7">J8-J9</f>
        <v>-313</v>
      </c>
      <c r="K10" s="10" t="s">
        <v>140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/>
  <cp:revision/>
  <dcterms:created xsi:type="dcterms:W3CDTF">2022-03-30T15:21:11Z</dcterms:created>
  <dcterms:modified xsi:type="dcterms:W3CDTF">2026-06-16T20:23:39Z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